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28530" windowHeight="11580"/>
  </bookViews>
  <sheets>
    <sheet name=" 2019 год" sheetId="1" r:id="rId1"/>
  </sheets>
  <definedNames>
    <definedName name="__xlnm.Print_Area" localSheetId="0">' 2019 год'!$A$1:$K$235</definedName>
    <definedName name="__xlnm.Print_Titles" localSheetId="0">' 2019 год'!$9:$9</definedName>
    <definedName name="_xlnm.Print_Titles" localSheetId="0">' 2019 год'!$9:$9</definedName>
    <definedName name="_xlnm.Print_Area" localSheetId="0">' 2019 год'!$A$1:$K$235</definedName>
  </definedNames>
  <calcPr calcId="145621"/>
</workbook>
</file>

<file path=xl/calcChain.xml><?xml version="1.0" encoding="utf-8"?>
<calcChain xmlns="http://schemas.openxmlformats.org/spreadsheetml/2006/main">
  <c r="E80" i="1" l="1"/>
  <c r="D80" i="1"/>
  <c r="F216" i="1" l="1"/>
  <c r="D85" i="1"/>
  <c r="E85" i="1"/>
  <c r="F85" i="1"/>
  <c r="D95" i="1"/>
  <c r="E95" i="1"/>
  <c r="F95" i="1"/>
  <c r="F80" i="1" s="1"/>
  <c r="F15" i="1" l="1"/>
  <c r="D171" i="1" l="1"/>
  <c r="E171" i="1"/>
  <c r="D78" i="1" l="1"/>
  <c r="D79" i="1"/>
  <c r="D81" i="1"/>
  <c r="G110" i="1"/>
  <c r="G105" i="1" s="1"/>
  <c r="F107" i="1"/>
  <c r="E107" i="1"/>
  <c r="D107" i="1"/>
  <c r="G106" i="1"/>
  <c r="F106" i="1"/>
  <c r="E106" i="1"/>
  <c r="F105" i="1"/>
  <c r="E105" i="1"/>
  <c r="D105" i="1"/>
  <c r="G104" i="1"/>
  <c r="F104" i="1"/>
  <c r="E104" i="1"/>
  <c r="G103" i="1"/>
  <c r="F103" i="1"/>
  <c r="E103" i="1"/>
  <c r="E87" i="1"/>
  <c r="F87" i="1"/>
  <c r="D87" i="1"/>
  <c r="D102" i="1" l="1"/>
  <c r="F102" i="1"/>
  <c r="G107" i="1"/>
  <c r="E102" i="1"/>
  <c r="G102" i="1" s="1"/>
  <c r="E84" i="1" l="1"/>
  <c r="F84" i="1"/>
  <c r="G84" i="1"/>
  <c r="E86" i="1"/>
  <c r="F86" i="1"/>
  <c r="G86" i="1"/>
  <c r="F83" i="1"/>
  <c r="G83" i="1"/>
  <c r="E83" i="1"/>
  <c r="E94" i="1"/>
  <c r="F94" i="1"/>
  <c r="G94" i="1"/>
  <c r="E96" i="1"/>
  <c r="F96" i="1"/>
  <c r="G96" i="1"/>
  <c r="F93" i="1"/>
  <c r="G93" i="1"/>
  <c r="E93" i="1"/>
  <c r="G100" i="1"/>
  <c r="G95" i="1" s="1"/>
  <c r="F97" i="1"/>
  <c r="E97" i="1"/>
  <c r="D97" i="1"/>
  <c r="G90" i="1"/>
  <c r="G85" i="1" s="1"/>
  <c r="F81" i="1" l="1"/>
  <c r="E81" i="1"/>
  <c r="F79" i="1"/>
  <c r="E78" i="1"/>
  <c r="F78" i="1"/>
  <c r="E79" i="1"/>
  <c r="G97" i="1"/>
  <c r="F173" i="1"/>
  <c r="F82" i="1" l="1"/>
  <c r="D82" i="1" l="1"/>
  <c r="F92" i="1"/>
  <c r="D92" i="1"/>
  <c r="E169" i="1" l="1"/>
  <c r="F169" i="1"/>
  <c r="E170" i="1"/>
  <c r="F170" i="1"/>
  <c r="F171" i="1"/>
  <c r="E172" i="1"/>
  <c r="F172" i="1"/>
  <c r="D170" i="1"/>
  <c r="D172" i="1"/>
  <c r="D169" i="1"/>
  <c r="G181" i="1"/>
  <c r="F178" i="1"/>
  <c r="E178" i="1"/>
  <c r="D178" i="1"/>
  <c r="G176" i="1"/>
  <c r="E173" i="1"/>
  <c r="D173" i="1"/>
  <c r="E149" i="1"/>
  <c r="F149" i="1"/>
  <c r="G149" i="1"/>
  <c r="E150" i="1"/>
  <c r="F150" i="1"/>
  <c r="E152" i="1"/>
  <c r="F152" i="1"/>
  <c r="G152" i="1"/>
  <c r="D150" i="1"/>
  <c r="D152" i="1"/>
  <c r="D149" i="1"/>
  <c r="F151" i="1"/>
  <c r="E151" i="1"/>
  <c r="D151" i="1"/>
  <c r="G166" i="1"/>
  <c r="G165" i="1"/>
  <c r="F163" i="1"/>
  <c r="E163" i="1"/>
  <c r="D163" i="1"/>
  <c r="G151" i="1" l="1"/>
  <c r="F56" i="1"/>
  <c r="E56" i="1"/>
  <c r="G150" i="1"/>
  <c r="G163" i="1"/>
  <c r="G173" i="1"/>
  <c r="G178" i="1"/>
  <c r="G161" i="1" l="1"/>
  <c r="G160" i="1"/>
  <c r="F158" i="1"/>
  <c r="E158" i="1"/>
  <c r="D158" i="1"/>
  <c r="G156" i="1"/>
  <c r="F153" i="1"/>
  <c r="E153" i="1"/>
  <c r="D153" i="1"/>
  <c r="G65" i="1"/>
  <c r="G158" i="1" l="1"/>
  <c r="G153" i="1"/>
  <c r="F206" i="1" l="1"/>
  <c r="E53" i="1"/>
  <c r="F53" i="1"/>
  <c r="F54" i="1"/>
  <c r="D56" i="1"/>
  <c r="D53" i="1"/>
  <c r="G145" i="1"/>
  <c r="F143" i="1"/>
  <c r="E143" i="1"/>
  <c r="D143" i="1"/>
  <c r="F17" i="1"/>
  <c r="D216" i="1"/>
  <c r="E216" i="1"/>
  <c r="D206" i="1"/>
  <c r="E206" i="1"/>
  <c r="G171" i="1"/>
  <c r="G186" i="1"/>
  <c r="F138" i="1"/>
  <c r="E138" i="1"/>
  <c r="D138" i="1"/>
  <c r="G226" i="1"/>
  <c r="G143" i="1" l="1"/>
  <c r="D54" i="1"/>
  <c r="D55" i="1"/>
  <c r="E55" i="1"/>
  <c r="E54" i="1" l="1"/>
  <c r="F55" i="1"/>
  <c r="G80" i="1" l="1"/>
  <c r="G221" i="1"/>
  <c r="F148" i="1"/>
  <c r="E148" i="1"/>
  <c r="D148" i="1"/>
  <c r="G148" i="1" l="1"/>
  <c r="D77" i="1"/>
  <c r="F77" i="1"/>
  <c r="E77" i="1"/>
  <c r="E82" i="1"/>
  <c r="E92" i="1"/>
  <c r="G92" i="1" s="1"/>
  <c r="G87" i="1" s="1"/>
  <c r="G69" i="1"/>
  <c r="F218" i="1"/>
  <c r="E15" i="1"/>
  <c r="E17" i="1"/>
  <c r="E208" i="1"/>
  <c r="F208" i="1"/>
  <c r="D208" i="1"/>
  <c r="E193" i="1"/>
  <c r="F193" i="1"/>
  <c r="D193" i="1"/>
  <c r="F188" i="1"/>
  <c r="E188" i="1"/>
  <c r="D188" i="1"/>
  <c r="F67" i="1"/>
  <c r="F57" i="1"/>
  <c r="E57" i="1"/>
  <c r="D57" i="1"/>
  <c r="G190" i="1"/>
  <c r="G191" i="1"/>
  <c r="G20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60" i="1"/>
  <c r="G61" i="1"/>
  <c r="G73" i="1"/>
  <c r="G74" i="1"/>
  <c r="G75" i="1"/>
  <c r="G76" i="1"/>
  <c r="G118" i="1"/>
  <c r="G119" i="1"/>
  <c r="G120" i="1"/>
  <c r="G121" i="1"/>
  <c r="G122" i="1"/>
  <c r="G124" i="1"/>
  <c r="G125" i="1"/>
  <c r="G126" i="1"/>
  <c r="G127" i="1"/>
  <c r="G129" i="1"/>
  <c r="G130" i="1"/>
  <c r="G131" i="1"/>
  <c r="G132" i="1"/>
  <c r="G134" i="1"/>
  <c r="G135" i="1"/>
  <c r="G136" i="1"/>
  <c r="G137" i="1"/>
  <c r="G194" i="1"/>
  <c r="G195" i="1"/>
  <c r="G196" i="1"/>
  <c r="G201" i="1"/>
  <c r="G211" i="1"/>
  <c r="D13" i="1"/>
  <c r="E13" i="1"/>
  <c r="F13" i="1"/>
  <c r="D14" i="1"/>
  <c r="E14" i="1"/>
  <c r="F14" i="1"/>
  <c r="D15" i="1"/>
  <c r="D16" i="1"/>
  <c r="E16" i="1"/>
  <c r="F16" i="1"/>
  <c r="D17" i="1"/>
  <c r="D23" i="1"/>
  <c r="E23" i="1"/>
  <c r="F23" i="1"/>
  <c r="D62" i="1"/>
  <c r="E62" i="1"/>
  <c r="F62" i="1"/>
  <c r="D67" i="1"/>
  <c r="E67" i="1"/>
  <c r="D72" i="1"/>
  <c r="E72" i="1"/>
  <c r="F72" i="1"/>
  <c r="D117" i="1"/>
  <c r="E117" i="1"/>
  <c r="F117" i="1"/>
  <c r="D123" i="1"/>
  <c r="E123" i="1"/>
  <c r="F123" i="1"/>
  <c r="D128" i="1"/>
  <c r="E128" i="1"/>
  <c r="F128" i="1"/>
  <c r="D133" i="1"/>
  <c r="E133" i="1"/>
  <c r="F133" i="1"/>
  <c r="D168" i="1"/>
  <c r="E168" i="1"/>
  <c r="F168" i="1"/>
  <c r="D183" i="1"/>
  <c r="E183" i="1"/>
  <c r="F183" i="1"/>
  <c r="D198" i="1"/>
  <c r="E198" i="1"/>
  <c r="F198" i="1"/>
  <c r="D204" i="1"/>
  <c r="E204" i="1"/>
  <c r="F204" i="1"/>
  <c r="D205" i="1"/>
  <c r="E205" i="1"/>
  <c r="F205" i="1"/>
  <c r="D207" i="1"/>
  <c r="E207" i="1"/>
  <c r="F207" i="1"/>
  <c r="D214" i="1"/>
  <c r="E214" i="1"/>
  <c r="F214" i="1"/>
  <c r="D215" i="1"/>
  <c r="E215" i="1"/>
  <c r="F215" i="1"/>
  <c r="D217" i="1"/>
  <c r="E217" i="1"/>
  <c r="F217" i="1"/>
  <c r="D218" i="1"/>
  <c r="E218" i="1"/>
  <c r="D223" i="1"/>
  <c r="E223" i="1"/>
  <c r="F223" i="1"/>
  <c r="G56" i="1"/>
  <c r="G168" i="1" l="1"/>
  <c r="F12" i="1"/>
  <c r="G183" i="1"/>
  <c r="G223" i="1"/>
  <c r="G77" i="1"/>
  <c r="G82" i="1"/>
  <c r="F229" i="1"/>
  <c r="F230" i="1"/>
  <c r="E203" i="1"/>
  <c r="G67" i="1"/>
  <c r="G17" i="1"/>
  <c r="G23" i="1"/>
  <c r="G72" i="1"/>
  <c r="G188" i="1"/>
  <c r="G133" i="1"/>
  <c r="G62" i="1"/>
  <c r="F231" i="1"/>
  <c r="F213" i="1"/>
  <c r="D203" i="1"/>
  <c r="G208" i="1"/>
  <c r="G117" i="1"/>
  <c r="E229" i="1"/>
  <c r="G206" i="1"/>
  <c r="D213" i="1"/>
  <c r="G54" i="1"/>
  <c r="D231" i="1"/>
  <c r="E232" i="1"/>
  <c r="G123" i="1"/>
  <c r="E12" i="1"/>
  <c r="D229" i="1"/>
  <c r="D52" i="1"/>
  <c r="E213" i="1"/>
  <c r="E52" i="1"/>
  <c r="E231" i="1"/>
  <c r="F232" i="1"/>
  <c r="D230" i="1"/>
  <c r="G57" i="1"/>
  <c r="F52" i="1"/>
  <c r="G218" i="1"/>
  <c r="F203" i="1"/>
  <c r="G15" i="1"/>
  <c r="G193" i="1"/>
  <c r="G216" i="1"/>
  <c r="D232" i="1"/>
  <c r="G198" i="1"/>
  <c r="G128" i="1"/>
  <c r="D12" i="1"/>
  <c r="G55" i="1"/>
  <c r="E230" i="1"/>
  <c r="G12" i="1" l="1"/>
  <c r="G203" i="1"/>
  <c r="G213" i="1"/>
  <c r="D228" i="1"/>
  <c r="G231" i="1"/>
  <c r="F228" i="1"/>
  <c r="E228" i="1"/>
  <c r="G232" i="1"/>
  <c r="G52" i="1"/>
  <c r="G230" i="1"/>
  <c r="G228" i="1" l="1"/>
</calcChain>
</file>

<file path=xl/sharedStrings.xml><?xml version="1.0" encoding="utf-8"?>
<sst xmlns="http://schemas.openxmlformats.org/spreadsheetml/2006/main" count="387" uniqueCount="162">
  <si>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</si>
  <si>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финансирования муниципальной программы</t>
  </si>
  <si>
    <t>"Развитие физической культуры и спорта"</t>
  </si>
  <si>
    <t>наименование муниципальной программы</t>
  </si>
  <si>
    <t>(1 квартал, полугодие, 9 месяцев, год)</t>
  </si>
  <si>
    <t>№ пп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</si>
  <si>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</si>
  <si>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</si>
  <si>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</si>
  <si>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</si>
  <si>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</si>
  <si>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</si>
  <si>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Непостредственный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</si>
  <si>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</si>
  <si>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</t>
  </si>
  <si>
    <t>план</t>
  </si>
  <si>
    <t>факт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</si>
  <si>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</si>
  <si>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</si>
  <si>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</si>
  <si>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</si>
  <si>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</si>
  <si>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физической культуры и спорта"</t>
  </si>
  <si>
    <t>2</t>
  </si>
  <si>
    <t xml:space="preserve">Основное мероприятие №2 "Реализация программ дополнительного образования физкультурно-спортивной направленности" всего, в том числе по источникам: </t>
  </si>
  <si>
    <t>Учрежд.</t>
  </si>
  <si>
    <t>2.1.</t>
  </si>
  <si>
    <t>Мероприятие № 2.1. "Расходы на обеспечение деятельности (оказание услуг) муниципальных учреждений дополнительного образования спортивной направленности"</t>
  </si>
  <si>
    <t>2.2.</t>
  </si>
  <si>
    <t>Мероприятие № 2.2.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</t>
  </si>
  <si>
    <t>2.3.</t>
  </si>
  <si>
    <t>Мероприятие № 2.3. "Компенсация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местности"</t>
  </si>
  <si>
    <t>2.4.</t>
  </si>
  <si>
    <t>Мероприятие № 2.4. "Реализация мероприятий в области дополнительного образования спортивной направленности, наказы избирателей"</t>
  </si>
  <si>
    <t>2.5.</t>
  </si>
  <si>
    <t>Мероприятие № 2.5. "Строительство спортивной инфраструктуры в целях обеспечения условий для занятий физической культурой и массового спорта"</t>
  </si>
  <si>
    <t>Администрация МО Кавказский район</t>
  </si>
  <si>
    <t>3.</t>
  </si>
  <si>
    <t>Основное мероприятие №3 "Реализация программ в области физической культуры и спорта" всего, в том числе по источникам:</t>
  </si>
  <si>
    <t>3.1.</t>
  </si>
  <si>
    <t>Мероприятие №3.1. "Расходы на обеспечение деятельности (оказание услуг) муниципальных учреждений спортивной направленности"</t>
  </si>
  <si>
    <t>Директора учреждений подведомственных отделу по ФК и С</t>
  </si>
  <si>
    <t>3.2.</t>
  </si>
  <si>
    <t>Мероприятие №3.2. "Реализация мероприятий в области физической культуры и спорта, наказы избирателей"</t>
  </si>
  <si>
    <t xml:space="preserve">Директор МБУ СШ «Ника» - В.М.Хачатурян ; директор МБУ СШ «Смена» - Б.Ф.Савченко </t>
  </si>
  <si>
    <t>3.3.</t>
  </si>
  <si>
    <t>Мероприятие №3.3.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</si>
  <si>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</t>
  </si>
  <si>
    <t>Мероприятие № 3.4. "Строительство спортивной инфраструктуры в целях обеспечения условий для занятий физической культурой и массового спорта"</t>
  </si>
  <si>
    <t>3.5.</t>
  </si>
  <si>
    <t>Начальник т отдела капитального строительства  администрации МО Кавказский район - Неупокоева Е.В.</t>
  </si>
  <si>
    <t>3.6.</t>
  </si>
  <si>
    <t>Мероприятие № 3.6. 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</si>
  <si>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3.7.</t>
  </si>
  <si>
    <t>Мероприятие № 3.7. Дополнительная помощь местным бюджетам для решения социально-значимых вопросов</t>
  </si>
  <si>
    <t>в том числе:</t>
  </si>
  <si>
    <t>Мероприятие № 3.7.1     Подготовка к зиме спортивных учреждений</t>
  </si>
  <si>
    <t xml:space="preserve">Директора БУ СШ"Прометей" С.Н. Караваев </t>
  </si>
  <si>
    <t>Мероприятие № 3.7.2Приобретение автобуса для нужд МБУ спортивной школы № 1 г. Кропоткина)</t>
  </si>
  <si>
    <t>Директор МБУ СШ №1 - К.В.Никиша</t>
  </si>
  <si>
    <t>Мероприятие № 3.7.3  Капитальный, текущий ремонт, укрепление материально-технической базы (МБУ СШ «Прометей»)</t>
  </si>
  <si>
    <t xml:space="preserve">Директор МБУ СШ «Прометей»  -С.Н. Караваев </t>
  </si>
  <si>
    <t>3.9.</t>
  </si>
  <si>
    <t>3.10.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</si>
  <si>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</si>
  <si>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3.11.</t>
  </si>
  <si>
    <t>Мероприятие № 3.11 Мероприятия, направленные на финансирование в целях обеспечения условий для развития физической культуры и массового спорта в части оплаты труда инструкторов по спорту.</t>
  </si>
  <si>
    <t>3.12.</t>
  </si>
  <si>
    <t>3.13.</t>
  </si>
  <si>
    <t>4.</t>
  </si>
  <si>
    <t>Основное мероприятие №4"Организация и проведение спортивно-массовых и физкультурно-оздоровительных мероприятий" всего, в том числе по источникам:</t>
  </si>
  <si>
    <t>4.1.</t>
  </si>
  <si>
    <t>Мероприятие №4.1. "Расходы на обеспечение деятельности (оказание услуг) муниципальных учреждений спортивной направленности"</t>
  </si>
  <si>
    <t>5.</t>
  </si>
  <si>
    <t>Основное мероприятие №5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 всего, в том числе по источникам:</t>
  </si>
  <si>
    <t>5.1.</t>
  </si>
  <si>
    <t>Мероприятие №5.1."Расходы на организацию и проведение мероприятий в области физической культуры и спорта"</t>
  </si>
  <si>
    <t>6.</t>
  </si>
  <si>
    <t>Основное мероприятие №6 "Предоставление субсидий физкультурно-спортивным организациям по игровым видам спорта (в том числе клубам и центрам)" всего, в том числе по источникам:</t>
  </si>
  <si>
    <t>Итого по программе, в том числе по источникам:</t>
  </si>
  <si>
    <t>Начальник отдела по ФК и С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</si>
  <si>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</si>
  <si>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</si>
  <si>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О.Б. Царенко</t>
  </si>
  <si>
    <t>Основное мероприятие №1 "Руководство и управление в сфере физической культуры и спорта" всего, в том числе по источникам:</t>
  </si>
  <si>
    <t xml:space="preserve">Развитие массовой физической культуры среди населения МО Кавказский район </t>
  </si>
  <si>
    <t xml:space="preserve"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 </t>
  </si>
  <si>
    <t>Вовлечение молодёжи в систематические занятия спортом, рост спортивного мастерства спортсменов района</t>
  </si>
  <si>
    <t>Достижение высоких результатов на соревнованиях
спортсменами
МО Кавказский район.</t>
  </si>
  <si>
    <t>Осуществление выплат отдельным категориям работников (тренерам), осуществляющим подготовку спортивного резерва</t>
  </si>
  <si>
    <t>Строительство и введение в эксплуатацию спортивного центра единоборств в  г. Кропоткине</t>
  </si>
  <si>
    <t xml:space="preserve">Приобретение спортивно-технологического оборудования, инвентаря и экипировки для базовых видов спорта 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</si>
  <si>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</si>
  <si>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</si>
  <si>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</si>
  <si>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Развитие массовой физической культуры среди населения МО Кавказский район</t>
  </si>
  <si>
    <t xml:space="preserve">Начальник отдела по ФК и С- Царенко О.Б. </t>
  </si>
  <si>
    <t>Построена площадка для сдачи норм ГТО вместе с основанием</t>
  </si>
  <si>
    <t>Закуплено технологическое оборудование для спортивной площадки для сдачи норм ГТО,установленной на территории стадиона «Юность» (г. Кропоткин, ул. Речная 4)</t>
  </si>
  <si>
    <t xml:space="preserve">Мероприятие № 3.5. Строительство объектов социального и производственного комплексов (спортивной инфраструктуры)  </t>
  </si>
  <si>
    <t>х</t>
  </si>
  <si>
    <t>3.8.</t>
  </si>
  <si>
    <t xml:space="preserve">Подготовка и участие спортсменов в муниципальных и краевых соревнованиях </t>
  </si>
  <si>
    <t>Строительство и введение в эксплуатацию многофункциональной игровой площадки</t>
  </si>
  <si>
    <t>Мероприятие № 3.5.1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</t>
  </si>
  <si>
    <t>Меропритияе № 3.5.2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</t>
  </si>
  <si>
    <t>Меропритияе № 3.5.3  "Многофункциональная спортивно-игровая площадка", расположенная по адресу Кавказский район, х. Привольный, ул. Советская, 27б</t>
  </si>
  <si>
    <t>Строительство и введение в эксплуатацию универсального спортивного комплекса по адресу: Краснодарский край. Кавказский район, ст. Казанская, пер.
Вокзальный. 6а</t>
  </si>
  <si>
    <t>Мероприятие № 3.8. 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</t>
  </si>
  <si>
    <t>Мероприятие № 3.8.1.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</si>
  <si>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Мероприятие № 3.8.2.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</si>
  <si>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3.8.3.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</si>
  <si>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>Мероприятие № 3.9. 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</si>
  <si>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>Мероприятие № 3.9.1 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</t>
  </si>
  <si>
    <t>Мероприятие № 3.9.2 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</t>
  </si>
  <si>
    <t>Построен спортивный центр единоборств в  г. Кропоткине</t>
  </si>
  <si>
    <t>выполнено</t>
  </si>
  <si>
    <t>Построена и введена в эксплуатацию многофункциональная спортивно-игровая площадка</t>
  </si>
  <si>
    <t>Построен и введен в эксплуатацию универсальный спортивный комплекс по адресу: Краснодарский край. Кавказский район, ст. Казанская, пер.
Вокзальный. 6а</t>
  </si>
  <si>
    <t>Расходы осуществляются в течение года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</si>
  <si>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</si>
  <si>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</t>
  </si>
  <si>
    <t>Материально-техническое оснащение муниципальных учреждений спортивной направленности</t>
  </si>
  <si>
    <t>приобретение автобуса для МБУ СШ "Смена"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</si>
  <si>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</si>
  <si>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</si>
  <si>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</si>
  <si>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выполнены пуско-наладочные работы по объекту, объект сдан в эксплуатацию</t>
  </si>
  <si>
    <t>Количество занимающихся в спортивных школах  4778 чел.</t>
  </si>
  <si>
    <t>приобретен автобус для МБУ СШ "Смена"</t>
  </si>
  <si>
    <t>выполнены пуско-наладочные работы по объекту</t>
  </si>
  <si>
    <t>Объем финансирования, предусмотренный  уточненной росписью по внебюджетным средствам на текущий год скорректирован с учетом фактически поступивших денежных средств</t>
  </si>
  <si>
    <t>Экономия по итогам проведения закупочных процедур</t>
  </si>
  <si>
    <t>Социальная поддержка предоставляется фактическому числу получателей по мере поступления средств из краевого бюджета в течение года</t>
  </si>
  <si>
    <t>Остаток средств сложился в результате проведения торгов, а также расходы произведены в соответствии с фактическими затратами в ходе выполнения ремонтных работ</t>
  </si>
  <si>
    <t>Остаток средств сложился по итогам проведения закупочных процедур на услуги по проведению УМО, а также в связи с уточненим потребности</t>
  </si>
  <si>
    <t>Разработана проектно-сметная документация</t>
  </si>
  <si>
    <t>Удельный вес населения Кавказского района, систематически занимающегося физической культурой и спортом в общей численности населения составил 63,0 %</t>
  </si>
  <si>
    <t xml:space="preserve">Функционируют 8 спортивных школ с количеством групп 296 </t>
  </si>
  <si>
    <t>434,0 тыс. руб. - средства на приобретение гаража в МБУ ДО СШ "Буревестник" - денежные средства не были освоены в связи с тем, что продавцом не была подготовлена документация для приобретения гаража.; 15,1 тыс. руб. - экономия по итогам проведения закупочных процедур</t>
  </si>
  <si>
    <t>за 2023  год</t>
  </si>
  <si>
    <t>выполнено частично</t>
  </si>
  <si>
    <t>Приобретены спортивный инвентарь и экипировка для спортсменов спортивных школ, автобус для МБУ ДО СШ "Смена"</t>
  </si>
  <si>
    <t>Завершён 2 этап капитального ремонта стадиона "Юность" (МБУ ДО СШ "Ника")</t>
  </si>
  <si>
    <t>Отремонтирована входная группа, заменён газон на основном футбольном поле, установлена современную система автоматического полива поля, установлено современное табло стадиона "Юность" (МБУ ДО СШ "Ника")</t>
  </si>
  <si>
    <t>Проведён углубленный медицинский осмотр спортсменов спортивных школ, подведомственных отделу по ФК и С в количестве 2388 человек</t>
  </si>
  <si>
    <t xml:space="preserve">Приобретены 93 баскетбольных мяча для  МБУ ДО СШ "Смена"; произведен текущий ремонт канализации МБУ ДО СШ "Ника" </t>
  </si>
  <si>
    <t xml:space="preserve">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                                                          </t>
  </si>
  <si>
    <t>2 этап капитального ремонта  стадиона "Юность" (МБУ ДО СШ "Ника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</si>
  <si>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</si>
  <si>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Строительство и введение в эксплуатуацию многофункциональной спортивно-игровой площадки», расположенной п.Мирской  Кавказского района</t>
  </si>
  <si>
    <t>Экономия денежных средств сложилась по начислениям по заработной плате, предоставлению услуг связи, прочим расходам</t>
  </si>
  <si>
    <t>Приобретение мячей МБУ ДО СШ "Смена",текущий ремонт канализации МБУ СШ "Ника"</t>
  </si>
  <si>
    <t>Социальную поддержку получают 6 тренеров спортивных школ, подведомственных отделу по ФК и С</t>
  </si>
  <si>
    <t>Прохождение углубленных  медицинских осмотров спортсменов спортивных школ, подведомственных отделу по физической культуре и спорту администрации МО Кавказский район</t>
  </si>
  <si>
    <t>Произведена оплата 16 инструкторам по спорту в спортивной школе «Юность» в соответствии с расписанием</t>
  </si>
  <si>
    <t xml:space="preserve">Оплата труда инструкторов по спорту производена по фактической потребности в соответствии с табелями учета использования рабочего времени </t>
  </si>
  <si>
    <t xml:space="preserve">Проведено  95 спортивных мероприятий. Систематически занимаются спортом 71% детей и подростков </t>
  </si>
  <si>
    <t xml:space="preserve"> За  2023 год подготовлено   1676 спортсменов-разрядников. </t>
  </si>
  <si>
    <t>Экономия денежных средств, расходы произведены в соответствии с фактическими затратами на участие в соревнованиях</t>
  </si>
  <si>
    <t>Участие ФК "Локомотив" в Кубке Губернатора Краснодарского края по футболу среди муниципальных образований Краснодарского края (Игры начались с мая 2023 года и закончились в ноябре 2023 года)</t>
  </si>
  <si>
    <t xml:space="preserve"> Приобретено спортивное оборудование, спортивный инвентарь и экипировка для спортивных школ; укрепление материально-технической базы МБУ ДО СШ "Ника", в том числе: Приобретен и установлен экран-табло отображения цифровой информации, устройство площадки под спортивные снаряды, приобретена разметочная машина, приобретена компьютерная техника; укрепление материально-технической базы МБУ ДО СШ № 1, в том числе: замена покрытия спортивной площадки, заменены сидения на трибуне, устройство легкоатлетического покрытия на беговой дорожке стадиона; приобретена звуковая,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</si>
</sst>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3"/>
      </patternFill>
    </fill>
    <fill>
      <patternFill patternType="solid">
        <fgColor theme="0"/>
        <bgColor indexed="53"/>
      </patternFill>
    </fill>
    <fill>
      <patternFill patternType="solid">
        <fgColor theme="0"/>
        <bgColor indexed="26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4" fillId="3" borderId="1" xfId="1" applyNumberFormat="1" applyFont="1" applyFill="1" applyBorder="1" applyAlignment="1">
      <alignment vertical="top" wrapText="1"/>
    </xf>
    <xf numFmtId="0" fontId="3" fillId="3" borderId="1" xfId="1" applyNumberFormat="1" applyFont="1" applyFill="1" applyBorder="1" applyAlignment="1">
      <alignment wrapText="1"/>
    </xf>
    <xf numFmtId="49" fontId="3" fillId="3" borderId="1" xfId="1" applyNumberFormat="1" applyFont="1" applyFill="1" applyBorder="1" applyAlignment="1">
      <alignment vertical="top" wrapText="1"/>
    </xf>
    <xf numFmtId="49" fontId="4" fillId="3" borderId="1" xfId="1" applyNumberFormat="1" applyFont="1" applyFill="1" applyBorder="1" applyAlignment="1">
      <alignment vertical="top" wrapText="1"/>
    </xf>
    <xf numFmtId="49" fontId="3" fillId="4" borderId="1" xfId="1" applyNumberFormat="1" applyFont="1" applyFill="1" applyBorder="1" applyAlignment="1">
      <alignment vertical="top"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vertical="top" wrapText="1"/>
    </xf>
    <xf numFmtId="0" fontId="3" fillId="6" borderId="1" xfId="1" applyFont="1" applyFill="1" applyBorder="1" applyAlignment="1">
      <alignment vertical="top" wrapText="1"/>
    </xf>
    <xf numFmtId="0" fontId="3" fillId="6" borderId="1" xfId="1" applyFont="1" applyFill="1" applyBorder="1" applyAlignment="1">
      <alignment wrapText="1"/>
    </xf>
    <xf numFmtId="0" fontId="3" fillId="4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center" vertical="center" wrapText="1"/>
    </xf>
    <xf numFmtId="0" fontId="9" fillId="3" borderId="0" xfId="1" applyFont="1" applyFill="1"/>
    <xf numFmtId="0" fontId="2" fillId="2" borderId="0" xfId="1" applyFont="1" applyFill="1" applyAlignment="1">
      <alignment horizontal="center" vertical="center" wrapText="1"/>
    </xf>
    <xf numFmtId="0" fontId="2" fillId="3" borderId="0" xfId="1" applyFont="1" applyFill="1"/>
    <xf numFmtId="0" fontId="5" fillId="2" borderId="0" xfId="1" applyFont="1" applyFill="1" applyAlignment="1">
      <alignment horizontal="center" vertical="center" wrapText="1"/>
    </xf>
    <xf numFmtId="0" fontId="3" fillId="3" borderId="0" xfId="1" applyFont="1" applyFill="1"/>
    <xf numFmtId="0" fontId="4" fillId="3" borderId="0" xfId="1" applyFont="1" applyFill="1"/>
    <xf numFmtId="0" fontId="8" fillId="2" borderId="2" xfId="1" applyFont="1" applyFill="1" applyBorder="1" applyAlignment="1">
      <alignment horizontal="center" vertical="center" wrapText="1"/>
    </xf>
    <xf numFmtId="0" fontId="2" fillId="6" borderId="0" xfId="1" applyFont="1" applyFill="1"/>
    <xf numFmtId="0" fontId="3" fillId="3" borderId="0" xfId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6" borderId="1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49" fontId="3" fillId="6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0" fontId="12" fillId="6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 wrapText="1"/>
    </xf>
    <xf numFmtId="0" fontId="2" fillId="6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0" fontId="3" fillId="6" borderId="1" xfId="1" applyNumberFormat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/>
    </xf>
    <xf numFmtId="10" fontId="3" fillId="6" borderId="1" xfId="1" applyNumberFormat="1" applyFont="1" applyFill="1" applyBorder="1" applyAlignment="1">
      <alignment horizontal="center" vertical="center" wrapText="1"/>
    </xf>
    <xf numFmtId="0" fontId="9" fillId="6" borderId="0" xfId="1" applyFont="1" applyFill="1" applyAlignment="1">
      <alignment horizontal="center" vertical="center"/>
    </xf>
    <xf numFmtId="0" fontId="9" fillId="5" borderId="0" xfId="1" applyFont="1" applyFill="1" applyAlignment="1">
      <alignment horizontal="center" vertical="center"/>
    </xf>
    <xf numFmtId="0" fontId="14" fillId="3" borderId="0" xfId="1" applyFont="1" applyFill="1"/>
    <xf numFmtId="0" fontId="3" fillId="6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vertical="top" wrapText="1"/>
    </xf>
    <xf numFmtId="0" fontId="3" fillId="3" borderId="2" xfId="1" applyFont="1" applyFill="1" applyBorder="1" applyAlignment="1">
      <alignment vertical="top" wrapText="1"/>
    </xf>
    <xf numFmtId="164" fontId="8" fillId="3" borderId="22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3" fillId="3" borderId="20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center" vertical="center" wrapText="1"/>
    </xf>
    <xf numFmtId="10" fontId="3" fillId="3" borderId="1" xfId="1" applyNumberFormat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10" fontId="3" fillId="3" borderId="14" xfId="1" applyNumberFormat="1" applyFont="1" applyFill="1" applyBorder="1" applyAlignment="1">
      <alignment horizontal="center" vertical="center" wrapText="1"/>
    </xf>
    <xf numFmtId="10" fontId="3" fillId="3" borderId="15" xfId="1" applyNumberFormat="1" applyFont="1" applyFill="1" applyBorder="1" applyAlignment="1">
      <alignment horizontal="center" vertical="center" wrapText="1"/>
    </xf>
    <xf numFmtId="10" fontId="3" fillId="3" borderId="16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10" fontId="3" fillId="6" borderId="10" xfId="1" applyNumberFormat="1" applyFont="1" applyFill="1" applyBorder="1" applyAlignment="1">
      <alignment horizontal="center" vertical="center" wrapText="1"/>
    </xf>
    <xf numFmtId="10" fontId="3" fillId="6" borderId="8" xfId="1" applyNumberFormat="1" applyFont="1" applyFill="1" applyBorder="1" applyAlignment="1">
      <alignment horizontal="center" vertical="center" wrapText="1"/>
    </xf>
    <xf numFmtId="10" fontId="3" fillId="6" borderId="9" xfId="1" applyNumberFormat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0" fontId="3" fillId="6" borderId="2" xfId="1" applyNumberFormat="1" applyFont="1" applyFill="1" applyBorder="1" applyAlignment="1">
      <alignment horizontal="center" vertical="center" wrapText="1"/>
    </xf>
    <xf numFmtId="10" fontId="3" fillId="6" borderId="3" xfId="1" applyNumberFormat="1" applyFont="1" applyFill="1" applyBorder="1" applyAlignment="1">
      <alignment horizontal="center" vertical="center" wrapText="1"/>
    </xf>
    <xf numFmtId="10" fontId="3" fillId="6" borderId="4" xfId="1" applyNumberFormat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5" fillId="3" borderId="18" xfId="1" applyFont="1" applyFill="1" applyBorder="1" applyAlignment="1">
      <alignment horizontal="center" vertical="center" wrapText="1"/>
    </xf>
    <xf numFmtId="10" fontId="3" fillId="3" borderId="18" xfId="1" applyNumberFormat="1" applyFont="1" applyFill="1" applyBorder="1" applyAlignment="1">
      <alignment horizontal="center" vertical="center" wrapText="1"/>
    </xf>
    <xf numFmtId="10" fontId="3" fillId="3" borderId="3" xfId="1" applyNumberFormat="1" applyFont="1" applyFill="1" applyBorder="1" applyAlignment="1">
      <alignment horizontal="center" vertical="center" wrapText="1"/>
    </xf>
    <xf numFmtId="10" fontId="3" fillId="3" borderId="4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 wrapText="1"/>
    </xf>
    <xf numFmtId="10" fontId="3" fillId="3" borderId="21" xfId="1" applyNumberFormat="1" applyFont="1" applyFill="1" applyBorder="1" applyAlignment="1">
      <alignment horizontal="center" vertical="center" wrapText="1"/>
    </xf>
    <xf numFmtId="10" fontId="3" fillId="3" borderId="20" xfId="1" applyNumberFormat="1" applyFont="1" applyFill="1" applyBorder="1" applyAlignment="1">
      <alignment horizontal="center" vertical="center" wrapText="1"/>
    </xf>
    <xf numFmtId="10" fontId="3" fillId="3" borderId="2" xfId="1" applyNumberFormat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49" fontId="3" fillId="3" borderId="0" xfId="1" applyNumberFormat="1" applyFont="1" applyFill="1" applyBorder="1" applyAlignment="1">
      <alignment wrapText="1"/>
    </xf>
    <xf numFmtId="0" fontId="4" fillId="3" borderId="0" xfId="1" applyFont="1" applyFill="1" applyBorder="1" applyAlignment="1">
      <alignment horizontal="center" wrapText="1"/>
    </xf>
    <xf numFmtId="0" fontId="3" fillId="3" borderId="0" xfId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49" fontId="3" fillId="6" borderId="2" xfId="1" applyNumberFormat="1" applyFont="1" applyFill="1" applyBorder="1" applyAlignment="1">
      <alignment horizontal="center" vertical="center" wrapText="1"/>
    </xf>
    <xf numFmtId="49" fontId="3" fillId="6" borderId="3" xfId="1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6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13" fillId="3" borderId="18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5"/>
  <sheetViews>
    <sheetView tabSelected="1" topLeftCell="A108" zoomScaleSheetLayoutView="100" workbookViewId="0">
      <selection activeCell="B150" sqref="B150"/>
    </sheetView>
  </sheetViews>
  <sheetFormatPr defaultColWidth="9.140625" defaultRowHeight="15.75" x14ac:dyDescent="0.25"/>
  <cols>
    <col min="1" max="1" width="5.42578125" style="17" customWidth="1"/>
    <col min="2" max="2" width="48.7109375" style="17" customWidth="1"/>
    <col min="3" max="3" width="10.42578125" style="16" customWidth="1"/>
    <col min="4" max="4" width="12.7109375" style="29" customWidth="1"/>
    <col min="5" max="5" width="12.5703125" style="29" customWidth="1"/>
    <col min="6" max="6" width="13" style="29" customWidth="1"/>
    <col min="7" max="7" width="15.5703125" style="28" customWidth="1"/>
    <col min="8" max="8" width="26.140625" style="48" customWidth="1"/>
    <col min="9" max="9" width="16.42578125" style="49" customWidth="1"/>
    <col min="10" max="10" width="13.42578125" style="57" customWidth="1"/>
    <col min="11" max="11" width="19.5703125" style="30" customWidth="1"/>
    <col min="12" max="12" width="17.5703125" style="17" customWidth="1"/>
    <col min="13" max="16384" width="9.140625" style="17"/>
  </cols>
  <sheetData>
    <row r="1" spans="1:12" ht="35.25" hidden="1" customHeight="1" x14ac:dyDescent="0.25">
      <c r="A1" s="19"/>
      <c r="B1" s="19"/>
      <c r="C1" s="6"/>
      <c r="D1" s="23"/>
      <c r="E1" s="23"/>
      <c r="F1" s="128" t="s">
        <v>0</v>
      </c>
      <c r="G1" s="128"/>
      <c r="H1" s="128"/>
      <c r="I1" s="128"/>
      <c r="J1" s="128"/>
      <c r="K1" s="128"/>
    </row>
    <row r="2" spans="1:12" x14ac:dyDescent="0.25">
      <c r="A2" s="19"/>
      <c r="B2" s="19"/>
      <c r="C2" s="23"/>
      <c r="D2" s="23"/>
      <c r="E2" s="23"/>
      <c r="F2" s="23"/>
      <c r="G2" s="24"/>
      <c r="H2" s="31"/>
      <c r="I2" s="23"/>
      <c r="J2" s="31"/>
      <c r="K2" s="23"/>
    </row>
    <row r="3" spans="1:12" ht="15" customHeight="1" x14ac:dyDescent="0.25">
      <c r="A3" s="129" t="s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50"/>
    </row>
    <row r="4" spans="1:12" ht="15.75" customHeight="1" x14ac:dyDescent="0.25">
      <c r="A4" s="130" t="s">
        <v>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2" ht="15.75" customHeight="1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2" ht="15.75" customHeight="1" x14ac:dyDescent="0.25">
      <c r="A6" s="130" t="s">
        <v>140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2" ht="15.75" customHeight="1" x14ac:dyDescent="0.25">
      <c r="A7" s="130" t="s">
        <v>4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</row>
    <row r="8" spans="1:12" ht="0.75" customHeight="1" x14ac:dyDescent="0.25">
      <c r="A8" s="19"/>
      <c r="B8" s="19"/>
      <c r="C8" s="6"/>
      <c r="D8" s="23"/>
      <c r="E8" s="23"/>
      <c r="F8" s="23"/>
      <c r="G8" s="24"/>
      <c r="H8" s="32"/>
      <c r="I8" s="33"/>
      <c r="J8" s="32"/>
      <c r="K8" s="23"/>
    </row>
    <row r="9" spans="1:12" s="15" customFormat="1" ht="96.75" customHeight="1" x14ac:dyDescent="0.25">
      <c r="A9" s="140" t="s">
        <v>5</v>
      </c>
      <c r="B9" s="141" t="s">
        <v>6</v>
      </c>
      <c r="C9" s="142" t="s">
        <v>7</v>
      </c>
      <c r="D9" s="93" t="s">
        <v>8</v>
      </c>
      <c r="E9" s="93" t="s">
        <v>9</v>
      </c>
      <c r="F9" s="93" t="s">
        <v>10</v>
      </c>
      <c r="G9" s="143" t="s">
        <v>11</v>
      </c>
      <c r="H9" s="92" t="s">
        <v>12</v>
      </c>
      <c r="I9" s="92"/>
      <c r="J9" s="92" t="s">
        <v>13</v>
      </c>
      <c r="K9" s="93" t="s">
        <v>14</v>
      </c>
    </row>
    <row r="10" spans="1:12" s="15" customFormat="1" ht="96.75" customHeight="1" x14ac:dyDescent="0.25">
      <c r="A10" s="140"/>
      <c r="B10" s="141"/>
      <c r="C10" s="142"/>
      <c r="D10" s="93"/>
      <c r="E10" s="93"/>
      <c r="F10" s="93"/>
      <c r="G10" s="143"/>
      <c r="H10" s="59" t="s">
        <v>15</v>
      </c>
      <c r="I10" s="59" t="s">
        <v>16</v>
      </c>
      <c r="J10" s="92"/>
      <c r="K10" s="93"/>
    </row>
    <row r="11" spans="1:12" s="15" customFormat="1" x14ac:dyDescent="0.25">
      <c r="A11" s="61">
        <v>1</v>
      </c>
      <c r="B11" s="62">
        <v>2</v>
      </c>
      <c r="C11" s="7">
        <v>3</v>
      </c>
      <c r="D11" s="60">
        <v>4</v>
      </c>
      <c r="E11" s="60">
        <v>5</v>
      </c>
      <c r="F11" s="60">
        <v>6</v>
      </c>
      <c r="G11" s="25">
        <v>7</v>
      </c>
      <c r="H11" s="34">
        <v>8</v>
      </c>
      <c r="I11" s="59">
        <v>9</v>
      </c>
      <c r="J11" s="59">
        <v>10</v>
      </c>
      <c r="K11" s="60">
        <v>11</v>
      </c>
    </row>
    <row r="12" spans="1:12" ht="47.25" customHeight="1" x14ac:dyDescent="0.25">
      <c r="A12" s="1">
        <v>1</v>
      </c>
      <c r="B12" s="8" t="s">
        <v>84</v>
      </c>
      <c r="C12" s="110" t="s">
        <v>96</v>
      </c>
      <c r="D12" s="26">
        <f>SUM(D13:D16)</f>
        <v>3236</v>
      </c>
      <c r="E12" s="26">
        <f>SUM(E13:E16)</f>
        <v>3236</v>
      </c>
      <c r="F12" s="26">
        <f>SUM(F13:F16)</f>
        <v>3219</v>
      </c>
      <c r="G12" s="26">
        <f>F12/E12*100</f>
        <v>99.474660074165627</v>
      </c>
      <c r="H12" s="139" t="s">
        <v>85</v>
      </c>
      <c r="I12" s="138" t="s">
        <v>137</v>
      </c>
      <c r="J12" s="94" t="s">
        <v>116</v>
      </c>
      <c r="K12" s="134" t="s">
        <v>151</v>
      </c>
    </row>
    <row r="13" spans="1:12" ht="16.5" x14ac:dyDescent="0.25">
      <c r="A13" s="2"/>
      <c r="B13" s="9" t="s">
        <v>17</v>
      </c>
      <c r="C13" s="110"/>
      <c r="D13" s="27">
        <f t="shared" ref="D13:F16" si="0">D18</f>
        <v>0</v>
      </c>
      <c r="E13" s="27">
        <f t="shared" si="0"/>
        <v>0</v>
      </c>
      <c r="F13" s="27">
        <f t="shared" si="0"/>
        <v>0</v>
      </c>
      <c r="G13" s="27">
        <v>0</v>
      </c>
      <c r="H13" s="76"/>
      <c r="I13" s="138"/>
      <c r="J13" s="95"/>
      <c r="K13" s="135"/>
    </row>
    <row r="14" spans="1:12" ht="16.5" x14ac:dyDescent="0.25">
      <c r="A14" s="2"/>
      <c r="B14" s="9" t="s">
        <v>18</v>
      </c>
      <c r="C14" s="110"/>
      <c r="D14" s="27">
        <f t="shared" si="0"/>
        <v>0</v>
      </c>
      <c r="E14" s="27">
        <f t="shared" si="0"/>
        <v>0</v>
      </c>
      <c r="F14" s="27">
        <f t="shared" si="0"/>
        <v>0</v>
      </c>
      <c r="G14" s="27">
        <v>0</v>
      </c>
      <c r="H14" s="76"/>
      <c r="I14" s="138"/>
      <c r="J14" s="95"/>
      <c r="K14" s="135"/>
    </row>
    <row r="15" spans="1:12" ht="16.5" x14ac:dyDescent="0.25">
      <c r="A15" s="2"/>
      <c r="B15" s="9" t="s">
        <v>19</v>
      </c>
      <c r="C15" s="110"/>
      <c r="D15" s="27">
        <f t="shared" si="0"/>
        <v>3236</v>
      </c>
      <c r="E15" s="27">
        <f t="shared" si="0"/>
        <v>3236</v>
      </c>
      <c r="F15" s="27">
        <f>F20</f>
        <v>3219</v>
      </c>
      <c r="G15" s="27">
        <f t="shared" ref="G15:G76" si="1">F15/E15*100</f>
        <v>99.474660074165627</v>
      </c>
      <c r="H15" s="76"/>
      <c r="I15" s="138"/>
      <c r="J15" s="95"/>
      <c r="K15" s="135"/>
    </row>
    <row r="16" spans="1:12" ht="16.5" x14ac:dyDescent="0.25">
      <c r="A16" s="2"/>
      <c r="B16" s="10" t="s">
        <v>20</v>
      </c>
      <c r="C16" s="110"/>
      <c r="D16" s="27">
        <f t="shared" si="0"/>
        <v>0</v>
      </c>
      <c r="E16" s="27">
        <f t="shared" si="0"/>
        <v>0</v>
      </c>
      <c r="F16" s="27">
        <f t="shared" si="0"/>
        <v>0</v>
      </c>
      <c r="G16" s="27">
        <v>0</v>
      </c>
      <c r="H16" s="76"/>
      <c r="I16" s="138"/>
      <c r="J16" s="95"/>
      <c r="K16" s="135"/>
    </row>
    <row r="17" spans="1:11" ht="47.25" x14ac:dyDescent="0.25">
      <c r="A17" s="3" t="s">
        <v>21</v>
      </c>
      <c r="B17" s="10" t="s">
        <v>22</v>
      </c>
      <c r="C17" s="110" t="s">
        <v>96</v>
      </c>
      <c r="D17" s="27">
        <f>SUM(D18:D21)</f>
        <v>3236</v>
      </c>
      <c r="E17" s="27">
        <f>SUM(E18:E21)</f>
        <v>3236</v>
      </c>
      <c r="F17" s="27">
        <f>SUM(F18:F21)</f>
        <v>3219</v>
      </c>
      <c r="G17" s="27">
        <f t="shared" si="1"/>
        <v>99.474660074165627</v>
      </c>
      <c r="H17" s="76"/>
      <c r="I17" s="138"/>
      <c r="J17" s="95"/>
      <c r="K17" s="136"/>
    </row>
    <row r="18" spans="1:11" ht="16.5" x14ac:dyDescent="0.25">
      <c r="A18" s="2"/>
      <c r="B18" s="9" t="s">
        <v>17</v>
      </c>
      <c r="C18" s="110"/>
      <c r="D18" s="27">
        <v>0</v>
      </c>
      <c r="E18" s="27">
        <v>0</v>
      </c>
      <c r="F18" s="27">
        <v>0</v>
      </c>
      <c r="G18" s="27">
        <v>0</v>
      </c>
      <c r="H18" s="76"/>
      <c r="I18" s="138"/>
      <c r="J18" s="95"/>
      <c r="K18" s="136"/>
    </row>
    <row r="19" spans="1:11" ht="16.5" x14ac:dyDescent="0.25">
      <c r="A19" s="2"/>
      <c r="B19" s="9" t="s">
        <v>18</v>
      </c>
      <c r="C19" s="110"/>
      <c r="D19" s="27">
        <v>0</v>
      </c>
      <c r="E19" s="27">
        <v>0</v>
      </c>
      <c r="F19" s="27">
        <v>0</v>
      </c>
      <c r="G19" s="27">
        <v>0</v>
      </c>
      <c r="H19" s="76"/>
      <c r="I19" s="138"/>
      <c r="J19" s="95"/>
      <c r="K19" s="136"/>
    </row>
    <row r="20" spans="1:11" ht="16.5" x14ac:dyDescent="0.25">
      <c r="A20" s="2"/>
      <c r="B20" s="9" t="s">
        <v>19</v>
      </c>
      <c r="C20" s="110"/>
      <c r="D20" s="27">
        <v>3236</v>
      </c>
      <c r="E20" s="27">
        <v>3236</v>
      </c>
      <c r="F20" s="27">
        <v>3219</v>
      </c>
      <c r="G20" s="27">
        <f>F20/E20*100</f>
        <v>99.474660074165627</v>
      </c>
      <c r="H20" s="76"/>
      <c r="I20" s="138"/>
      <c r="J20" s="95"/>
      <c r="K20" s="136"/>
    </row>
    <row r="21" spans="1:11" ht="16.5" x14ac:dyDescent="0.25">
      <c r="A21" s="2"/>
      <c r="B21" s="10" t="s">
        <v>20</v>
      </c>
      <c r="C21" s="110"/>
      <c r="D21" s="27">
        <v>0</v>
      </c>
      <c r="E21" s="27">
        <v>0</v>
      </c>
      <c r="F21" s="27">
        <v>0</v>
      </c>
      <c r="G21" s="27">
        <v>0</v>
      </c>
      <c r="H21" s="77"/>
      <c r="I21" s="138"/>
      <c r="J21" s="96"/>
      <c r="K21" s="137"/>
    </row>
    <row r="22" spans="1:11" ht="63" hidden="1" customHeight="1" x14ac:dyDescent="0.25">
      <c r="A22" s="4" t="s">
        <v>23</v>
      </c>
      <c r="B22" s="8" t="s">
        <v>24</v>
      </c>
      <c r="C22" s="52" t="s">
        <v>25</v>
      </c>
      <c r="D22" s="26">
        <v>0</v>
      </c>
      <c r="E22" s="26">
        <v>0</v>
      </c>
      <c r="F22" s="26">
        <v>0</v>
      </c>
      <c r="G22" s="26" t="e">
        <f t="shared" si="1"/>
        <v>#DIV/0!</v>
      </c>
      <c r="H22" s="35"/>
      <c r="I22" s="36"/>
      <c r="J22" s="37"/>
      <c r="K22" s="60"/>
    </row>
    <row r="23" spans="1:11" ht="16.5" hidden="1" customHeight="1" x14ac:dyDescent="0.25">
      <c r="A23" s="2"/>
      <c r="B23" s="9" t="s">
        <v>17</v>
      </c>
      <c r="C23" s="52"/>
      <c r="D23" s="27">
        <f>D28+D33+D38+D43</f>
        <v>0</v>
      </c>
      <c r="E23" s="27">
        <f>E28+E33+E38+E43</f>
        <v>0</v>
      </c>
      <c r="F23" s="27">
        <f>F28+F33+F38+F43</f>
        <v>0</v>
      </c>
      <c r="G23" s="26" t="e">
        <f t="shared" si="1"/>
        <v>#DIV/0!</v>
      </c>
      <c r="H23" s="38"/>
      <c r="I23" s="59"/>
      <c r="J23" s="39"/>
      <c r="K23" s="60"/>
    </row>
    <row r="24" spans="1:11" ht="16.5" hidden="1" customHeight="1" x14ac:dyDescent="0.25">
      <c r="A24" s="2"/>
      <c r="B24" s="9" t="s">
        <v>18</v>
      </c>
      <c r="C24" s="52"/>
      <c r="D24" s="27">
        <v>0</v>
      </c>
      <c r="E24" s="27">
        <v>0</v>
      </c>
      <c r="F24" s="27">
        <v>0</v>
      </c>
      <c r="G24" s="26" t="e">
        <f t="shared" si="1"/>
        <v>#DIV/0!</v>
      </c>
      <c r="H24" s="38"/>
      <c r="I24" s="59"/>
      <c r="J24" s="39"/>
      <c r="K24" s="60"/>
    </row>
    <row r="25" spans="1:11" ht="16.5" hidden="1" customHeight="1" x14ac:dyDescent="0.25">
      <c r="A25" s="2"/>
      <c r="B25" s="9" t="s">
        <v>19</v>
      </c>
      <c r="C25" s="52"/>
      <c r="D25" s="27">
        <v>0</v>
      </c>
      <c r="E25" s="27">
        <v>0</v>
      </c>
      <c r="F25" s="27">
        <v>0</v>
      </c>
      <c r="G25" s="26" t="e">
        <f t="shared" si="1"/>
        <v>#DIV/0!</v>
      </c>
      <c r="H25" s="38"/>
      <c r="I25" s="59"/>
      <c r="J25" s="39"/>
      <c r="K25" s="60"/>
    </row>
    <row r="26" spans="1:11" ht="20.25" hidden="1" customHeight="1" x14ac:dyDescent="0.25">
      <c r="A26" s="2"/>
      <c r="B26" s="9" t="s">
        <v>20</v>
      </c>
      <c r="C26" s="52"/>
      <c r="D26" s="27">
        <v>0</v>
      </c>
      <c r="E26" s="27">
        <v>0</v>
      </c>
      <c r="F26" s="27">
        <v>0</v>
      </c>
      <c r="G26" s="26" t="e">
        <f t="shared" si="1"/>
        <v>#DIV/0!</v>
      </c>
      <c r="H26" s="38"/>
      <c r="I26" s="59"/>
      <c r="J26" s="39"/>
      <c r="K26" s="60"/>
    </row>
    <row r="27" spans="1:11" ht="63" hidden="1" customHeight="1" x14ac:dyDescent="0.25">
      <c r="A27" s="3" t="s">
        <v>26</v>
      </c>
      <c r="B27" s="10" t="s">
        <v>27</v>
      </c>
      <c r="C27" s="52" t="s">
        <v>25</v>
      </c>
      <c r="D27" s="27">
        <v>0</v>
      </c>
      <c r="E27" s="27">
        <v>0</v>
      </c>
      <c r="F27" s="27">
        <v>0</v>
      </c>
      <c r="G27" s="26" t="e">
        <f t="shared" si="1"/>
        <v>#DIV/0!</v>
      </c>
      <c r="H27" s="38"/>
      <c r="I27" s="59"/>
      <c r="J27" s="39"/>
      <c r="K27" s="60"/>
    </row>
    <row r="28" spans="1:11" ht="16.5" hidden="1" customHeight="1" x14ac:dyDescent="0.25">
      <c r="A28" s="2"/>
      <c r="B28" s="9" t="s">
        <v>17</v>
      </c>
      <c r="C28" s="52"/>
      <c r="D28" s="27">
        <v>0</v>
      </c>
      <c r="E28" s="27">
        <v>0</v>
      </c>
      <c r="F28" s="27">
        <v>0</v>
      </c>
      <c r="G28" s="26" t="e">
        <f t="shared" si="1"/>
        <v>#DIV/0!</v>
      </c>
      <c r="H28" s="38"/>
      <c r="I28" s="59"/>
      <c r="J28" s="39"/>
      <c r="K28" s="60"/>
    </row>
    <row r="29" spans="1:11" ht="16.5" hidden="1" customHeight="1" x14ac:dyDescent="0.25">
      <c r="A29" s="2"/>
      <c r="B29" s="9" t="s">
        <v>18</v>
      </c>
      <c r="C29" s="52"/>
      <c r="D29" s="27">
        <v>0</v>
      </c>
      <c r="E29" s="27">
        <v>0</v>
      </c>
      <c r="F29" s="27">
        <v>0</v>
      </c>
      <c r="G29" s="26" t="e">
        <f t="shared" si="1"/>
        <v>#DIV/0!</v>
      </c>
      <c r="H29" s="38"/>
      <c r="I29" s="59"/>
      <c r="J29" s="39"/>
      <c r="K29" s="60"/>
    </row>
    <row r="30" spans="1:11" ht="16.5" hidden="1" customHeight="1" x14ac:dyDescent="0.25">
      <c r="A30" s="2"/>
      <c r="B30" s="9" t="s">
        <v>19</v>
      </c>
      <c r="C30" s="52"/>
      <c r="D30" s="27">
        <v>0</v>
      </c>
      <c r="E30" s="27">
        <v>0</v>
      </c>
      <c r="F30" s="27">
        <v>0</v>
      </c>
      <c r="G30" s="26" t="e">
        <f t="shared" si="1"/>
        <v>#DIV/0!</v>
      </c>
      <c r="H30" s="38"/>
      <c r="I30" s="59"/>
      <c r="J30" s="39"/>
      <c r="K30" s="60"/>
    </row>
    <row r="31" spans="1:11" ht="16.5" hidden="1" customHeight="1" x14ac:dyDescent="0.25">
      <c r="A31" s="2"/>
      <c r="B31" s="10" t="s">
        <v>20</v>
      </c>
      <c r="C31" s="52"/>
      <c r="D31" s="27">
        <v>0</v>
      </c>
      <c r="E31" s="27">
        <v>0</v>
      </c>
      <c r="F31" s="27">
        <v>0</v>
      </c>
      <c r="G31" s="26" t="e">
        <f t="shared" si="1"/>
        <v>#DIV/0!</v>
      </c>
      <c r="H31" s="38"/>
      <c r="I31" s="59"/>
      <c r="J31" s="39"/>
      <c r="K31" s="60"/>
    </row>
    <row r="32" spans="1:11" ht="129.75" hidden="1" customHeight="1" x14ac:dyDescent="0.25">
      <c r="A32" s="3" t="s">
        <v>28</v>
      </c>
      <c r="B32" s="10" t="s">
        <v>29</v>
      </c>
      <c r="C32" s="52" t="s">
        <v>25</v>
      </c>
      <c r="D32" s="27">
        <v>0</v>
      </c>
      <c r="E32" s="27">
        <v>0</v>
      </c>
      <c r="F32" s="27">
        <v>0</v>
      </c>
      <c r="G32" s="26" t="e">
        <f t="shared" si="1"/>
        <v>#DIV/0!</v>
      </c>
      <c r="H32" s="38"/>
      <c r="I32" s="59"/>
      <c r="J32" s="39"/>
      <c r="K32" s="60"/>
    </row>
    <row r="33" spans="1:11" ht="16.5" hidden="1" customHeight="1" x14ac:dyDescent="0.25">
      <c r="A33" s="2"/>
      <c r="B33" s="9" t="s">
        <v>17</v>
      </c>
      <c r="C33" s="52"/>
      <c r="D33" s="27">
        <v>0</v>
      </c>
      <c r="E33" s="27">
        <v>0</v>
      </c>
      <c r="F33" s="27">
        <v>0</v>
      </c>
      <c r="G33" s="26" t="e">
        <f t="shared" si="1"/>
        <v>#DIV/0!</v>
      </c>
      <c r="H33" s="38"/>
      <c r="I33" s="59"/>
      <c r="J33" s="39"/>
      <c r="K33" s="60"/>
    </row>
    <row r="34" spans="1:11" ht="16.5" hidden="1" customHeight="1" x14ac:dyDescent="0.25">
      <c r="A34" s="2"/>
      <c r="B34" s="9" t="s">
        <v>18</v>
      </c>
      <c r="C34" s="52"/>
      <c r="D34" s="27">
        <v>0</v>
      </c>
      <c r="E34" s="27">
        <v>0</v>
      </c>
      <c r="F34" s="27">
        <v>0</v>
      </c>
      <c r="G34" s="26" t="e">
        <f t="shared" si="1"/>
        <v>#DIV/0!</v>
      </c>
      <c r="H34" s="38"/>
      <c r="I34" s="59"/>
      <c r="J34" s="39"/>
      <c r="K34" s="60"/>
    </row>
    <row r="35" spans="1:11" ht="16.5" hidden="1" customHeight="1" x14ac:dyDescent="0.25">
      <c r="A35" s="2"/>
      <c r="B35" s="9" t="s">
        <v>19</v>
      </c>
      <c r="C35" s="52"/>
      <c r="D35" s="27">
        <v>0</v>
      </c>
      <c r="E35" s="27">
        <v>0</v>
      </c>
      <c r="F35" s="27">
        <v>0</v>
      </c>
      <c r="G35" s="26" t="e">
        <f t="shared" si="1"/>
        <v>#DIV/0!</v>
      </c>
      <c r="H35" s="38"/>
      <c r="I35" s="59"/>
      <c r="J35" s="39"/>
      <c r="K35" s="60"/>
    </row>
    <row r="36" spans="1:11" ht="16.5" hidden="1" customHeight="1" x14ac:dyDescent="0.25">
      <c r="A36" s="2"/>
      <c r="B36" s="10" t="s">
        <v>20</v>
      </c>
      <c r="C36" s="52"/>
      <c r="D36" s="27">
        <v>0</v>
      </c>
      <c r="E36" s="27">
        <v>0</v>
      </c>
      <c r="F36" s="27">
        <v>0</v>
      </c>
      <c r="G36" s="26" t="e">
        <f t="shared" si="1"/>
        <v>#DIV/0!</v>
      </c>
      <c r="H36" s="38"/>
      <c r="I36" s="59"/>
      <c r="J36" s="39"/>
      <c r="K36" s="60"/>
    </row>
    <row r="37" spans="1:11" ht="99" hidden="1" customHeight="1" x14ac:dyDescent="0.25">
      <c r="A37" s="3" t="s">
        <v>30</v>
      </c>
      <c r="B37" s="10" t="s">
        <v>31</v>
      </c>
      <c r="C37" s="52" t="s">
        <v>25</v>
      </c>
      <c r="D37" s="27">
        <v>0</v>
      </c>
      <c r="E37" s="27">
        <v>0</v>
      </c>
      <c r="F37" s="27">
        <v>0</v>
      </c>
      <c r="G37" s="26" t="e">
        <f t="shared" si="1"/>
        <v>#DIV/0!</v>
      </c>
      <c r="H37" s="38"/>
      <c r="I37" s="59"/>
      <c r="J37" s="39"/>
      <c r="K37" s="60"/>
    </row>
    <row r="38" spans="1:11" ht="16.5" hidden="1" customHeight="1" x14ac:dyDescent="0.25">
      <c r="A38" s="2"/>
      <c r="B38" s="9" t="s">
        <v>17</v>
      </c>
      <c r="C38" s="52"/>
      <c r="D38" s="27">
        <v>0</v>
      </c>
      <c r="E38" s="27">
        <v>0</v>
      </c>
      <c r="F38" s="27">
        <v>0</v>
      </c>
      <c r="G38" s="26" t="e">
        <f t="shared" si="1"/>
        <v>#DIV/0!</v>
      </c>
      <c r="H38" s="38"/>
      <c r="I38" s="59"/>
      <c r="J38" s="39"/>
      <c r="K38" s="60"/>
    </row>
    <row r="39" spans="1:11" ht="16.5" hidden="1" customHeight="1" x14ac:dyDescent="0.25">
      <c r="A39" s="2"/>
      <c r="B39" s="9" t="s">
        <v>18</v>
      </c>
      <c r="C39" s="52"/>
      <c r="D39" s="27">
        <v>0</v>
      </c>
      <c r="E39" s="27">
        <v>0</v>
      </c>
      <c r="F39" s="27">
        <v>0</v>
      </c>
      <c r="G39" s="26" t="e">
        <f t="shared" si="1"/>
        <v>#DIV/0!</v>
      </c>
      <c r="H39" s="38"/>
      <c r="I39" s="59"/>
      <c r="J39" s="39"/>
      <c r="K39" s="60"/>
    </row>
    <row r="40" spans="1:11" ht="16.5" hidden="1" customHeight="1" x14ac:dyDescent="0.25">
      <c r="A40" s="2"/>
      <c r="B40" s="9" t="s">
        <v>19</v>
      </c>
      <c r="C40" s="52"/>
      <c r="D40" s="27">
        <v>0</v>
      </c>
      <c r="E40" s="27">
        <v>0</v>
      </c>
      <c r="F40" s="27">
        <v>0</v>
      </c>
      <c r="G40" s="26" t="e">
        <f t="shared" si="1"/>
        <v>#DIV/0!</v>
      </c>
      <c r="H40" s="38"/>
      <c r="I40" s="59"/>
      <c r="J40" s="39"/>
      <c r="K40" s="60"/>
    </row>
    <row r="41" spans="1:11" ht="16.5" hidden="1" customHeight="1" x14ac:dyDescent="0.25">
      <c r="A41" s="2"/>
      <c r="B41" s="10" t="s">
        <v>20</v>
      </c>
      <c r="C41" s="52"/>
      <c r="D41" s="27">
        <v>0</v>
      </c>
      <c r="E41" s="27">
        <v>0</v>
      </c>
      <c r="F41" s="27">
        <v>0</v>
      </c>
      <c r="G41" s="26" t="e">
        <f t="shared" si="1"/>
        <v>#DIV/0!</v>
      </c>
      <c r="H41" s="38"/>
      <c r="I41" s="59"/>
      <c r="J41" s="39"/>
      <c r="K41" s="60"/>
    </row>
    <row r="42" spans="1:11" ht="69" hidden="1" customHeight="1" x14ac:dyDescent="0.25">
      <c r="A42" s="3" t="s">
        <v>32</v>
      </c>
      <c r="B42" s="10" t="s">
        <v>33</v>
      </c>
      <c r="C42" s="52" t="s">
        <v>25</v>
      </c>
      <c r="D42" s="27">
        <v>0</v>
      </c>
      <c r="E42" s="27">
        <v>0</v>
      </c>
      <c r="F42" s="27">
        <v>0</v>
      </c>
      <c r="G42" s="26" t="e">
        <f t="shared" si="1"/>
        <v>#DIV/0!</v>
      </c>
      <c r="H42" s="38"/>
      <c r="I42" s="59"/>
      <c r="J42" s="39"/>
      <c r="K42" s="60"/>
    </row>
    <row r="43" spans="1:11" ht="16.5" hidden="1" customHeight="1" x14ac:dyDescent="0.25">
      <c r="A43" s="2"/>
      <c r="B43" s="9" t="s">
        <v>17</v>
      </c>
      <c r="C43" s="52"/>
      <c r="D43" s="27">
        <v>0</v>
      </c>
      <c r="E43" s="27">
        <v>0</v>
      </c>
      <c r="F43" s="27">
        <v>0</v>
      </c>
      <c r="G43" s="26" t="e">
        <f t="shared" si="1"/>
        <v>#DIV/0!</v>
      </c>
      <c r="H43" s="38"/>
      <c r="I43" s="59"/>
      <c r="J43" s="39"/>
      <c r="K43" s="60"/>
    </row>
    <row r="44" spans="1:11" ht="16.5" hidden="1" customHeight="1" x14ac:dyDescent="0.25">
      <c r="A44" s="2"/>
      <c r="B44" s="9" t="s">
        <v>18</v>
      </c>
      <c r="C44" s="52"/>
      <c r="D44" s="27">
        <v>0</v>
      </c>
      <c r="E44" s="27">
        <v>0</v>
      </c>
      <c r="F44" s="27">
        <v>0</v>
      </c>
      <c r="G44" s="26" t="e">
        <f t="shared" si="1"/>
        <v>#DIV/0!</v>
      </c>
      <c r="H44" s="38"/>
      <c r="I44" s="59"/>
      <c r="J44" s="39"/>
      <c r="K44" s="60"/>
    </row>
    <row r="45" spans="1:11" ht="16.5" hidden="1" customHeight="1" x14ac:dyDescent="0.25">
      <c r="A45" s="2"/>
      <c r="B45" s="9" t="s">
        <v>19</v>
      </c>
      <c r="C45" s="52"/>
      <c r="D45" s="27">
        <v>0</v>
      </c>
      <c r="E45" s="27">
        <v>0</v>
      </c>
      <c r="F45" s="27">
        <v>0</v>
      </c>
      <c r="G45" s="26" t="e">
        <f t="shared" si="1"/>
        <v>#DIV/0!</v>
      </c>
      <c r="H45" s="38"/>
      <c r="I45" s="59"/>
      <c r="J45" s="39"/>
      <c r="K45" s="60"/>
    </row>
    <row r="46" spans="1:11" ht="16.5" hidden="1" customHeight="1" x14ac:dyDescent="0.25">
      <c r="A46" s="2"/>
      <c r="B46" s="10" t="s">
        <v>20</v>
      </c>
      <c r="C46" s="52"/>
      <c r="D46" s="27">
        <v>0</v>
      </c>
      <c r="E46" s="27">
        <v>0</v>
      </c>
      <c r="F46" s="27">
        <v>0</v>
      </c>
      <c r="G46" s="26" t="e">
        <f t="shared" si="1"/>
        <v>#DIV/0!</v>
      </c>
      <c r="H46" s="38"/>
      <c r="I46" s="59"/>
      <c r="J46" s="39"/>
      <c r="K46" s="60"/>
    </row>
    <row r="47" spans="1:11" ht="69" hidden="1" customHeight="1" x14ac:dyDescent="0.25">
      <c r="A47" s="3" t="s">
        <v>34</v>
      </c>
      <c r="B47" s="10" t="s">
        <v>35</v>
      </c>
      <c r="C47" s="52" t="s">
        <v>36</v>
      </c>
      <c r="D47" s="27">
        <v>0</v>
      </c>
      <c r="E47" s="27">
        <v>0</v>
      </c>
      <c r="F47" s="27">
        <v>0</v>
      </c>
      <c r="G47" s="26" t="e">
        <f t="shared" si="1"/>
        <v>#DIV/0!</v>
      </c>
      <c r="H47" s="38"/>
      <c r="I47" s="59"/>
      <c r="J47" s="39"/>
      <c r="K47" s="60"/>
    </row>
    <row r="48" spans="1:11" ht="16.5" hidden="1" customHeight="1" x14ac:dyDescent="0.25">
      <c r="A48" s="2"/>
      <c r="B48" s="9" t="s">
        <v>17</v>
      </c>
      <c r="C48" s="52"/>
      <c r="D48" s="27">
        <v>0</v>
      </c>
      <c r="E48" s="27">
        <v>0</v>
      </c>
      <c r="F48" s="27">
        <v>0</v>
      </c>
      <c r="G48" s="26" t="e">
        <f t="shared" si="1"/>
        <v>#DIV/0!</v>
      </c>
      <c r="H48" s="38"/>
      <c r="I48" s="59"/>
      <c r="J48" s="39"/>
      <c r="K48" s="60"/>
    </row>
    <row r="49" spans="1:11" ht="16.5" hidden="1" customHeight="1" x14ac:dyDescent="0.25">
      <c r="A49" s="2"/>
      <c r="B49" s="9" t="s">
        <v>18</v>
      </c>
      <c r="C49" s="52"/>
      <c r="D49" s="27">
        <v>0</v>
      </c>
      <c r="E49" s="27">
        <v>0</v>
      </c>
      <c r="F49" s="27">
        <v>0</v>
      </c>
      <c r="G49" s="26" t="e">
        <f t="shared" si="1"/>
        <v>#DIV/0!</v>
      </c>
      <c r="H49" s="38"/>
      <c r="I49" s="59"/>
      <c r="J49" s="39"/>
      <c r="K49" s="60"/>
    </row>
    <row r="50" spans="1:11" ht="16.5" hidden="1" customHeight="1" x14ac:dyDescent="0.25">
      <c r="A50" s="2"/>
      <c r="B50" s="9" t="s">
        <v>19</v>
      </c>
      <c r="C50" s="52"/>
      <c r="D50" s="27">
        <v>0</v>
      </c>
      <c r="E50" s="27">
        <v>0</v>
      </c>
      <c r="F50" s="27">
        <v>0</v>
      </c>
      <c r="G50" s="26" t="e">
        <f t="shared" si="1"/>
        <v>#DIV/0!</v>
      </c>
      <c r="H50" s="38"/>
      <c r="I50" s="59"/>
      <c r="J50" s="39"/>
      <c r="K50" s="60"/>
    </row>
    <row r="51" spans="1:11" ht="16.5" hidden="1" customHeight="1" x14ac:dyDescent="0.25">
      <c r="A51" s="2"/>
      <c r="B51" s="10" t="s">
        <v>20</v>
      </c>
      <c r="C51" s="21"/>
      <c r="D51" s="27">
        <v>0</v>
      </c>
      <c r="E51" s="27">
        <v>0</v>
      </c>
      <c r="F51" s="27">
        <v>0</v>
      </c>
      <c r="G51" s="26" t="e">
        <f t="shared" si="1"/>
        <v>#DIV/0!</v>
      </c>
      <c r="H51" s="38"/>
      <c r="I51" s="59"/>
      <c r="J51" s="39"/>
      <c r="K51" s="60"/>
    </row>
    <row r="52" spans="1:11" ht="47.25" customHeight="1" x14ac:dyDescent="0.25">
      <c r="A52" s="4" t="s">
        <v>37</v>
      </c>
      <c r="B52" s="8" t="s">
        <v>38</v>
      </c>
      <c r="C52" s="110" t="s">
        <v>96</v>
      </c>
      <c r="D52" s="26">
        <f>SUM(D53:D56)</f>
        <v>208957.90000000002</v>
      </c>
      <c r="E52" s="26">
        <f>SUM(E53:E56)</f>
        <v>208957.90000000002</v>
      </c>
      <c r="F52" s="26">
        <f>SUM(F53:F56)</f>
        <v>207173.60000000003</v>
      </c>
      <c r="G52" s="26">
        <f t="shared" si="1"/>
        <v>99.146095936071347</v>
      </c>
      <c r="H52" s="75" t="s">
        <v>95</v>
      </c>
      <c r="I52" s="78" t="s">
        <v>128</v>
      </c>
      <c r="J52" s="94" t="s">
        <v>116</v>
      </c>
      <c r="K52" s="86" t="s">
        <v>119</v>
      </c>
    </row>
    <row r="53" spans="1:11" ht="16.5" x14ac:dyDescent="0.25">
      <c r="A53" s="2"/>
      <c r="B53" s="9" t="s">
        <v>17</v>
      </c>
      <c r="C53" s="110"/>
      <c r="D53" s="27">
        <f t="shared" ref="D53:F56" si="2">D58+D63+D68+D78+D113+D189+D194+D199+D149+D169+D184+D144</f>
        <v>0</v>
      </c>
      <c r="E53" s="27">
        <f t="shared" si="2"/>
        <v>0</v>
      </c>
      <c r="F53" s="27">
        <f t="shared" si="2"/>
        <v>0</v>
      </c>
      <c r="G53" s="27">
        <v>0</v>
      </c>
      <c r="H53" s="76"/>
      <c r="I53" s="79"/>
      <c r="J53" s="95"/>
      <c r="K53" s="84"/>
    </row>
    <row r="54" spans="1:11" ht="16.5" x14ac:dyDescent="0.25">
      <c r="A54" s="2"/>
      <c r="B54" s="9" t="s">
        <v>18</v>
      </c>
      <c r="C54" s="110"/>
      <c r="D54" s="27">
        <f t="shared" si="2"/>
        <v>6656.2</v>
      </c>
      <c r="E54" s="27">
        <f t="shared" si="2"/>
        <v>6656.2</v>
      </c>
      <c r="F54" s="27">
        <f t="shared" si="2"/>
        <v>6307</v>
      </c>
      <c r="G54" s="27">
        <f t="shared" si="1"/>
        <v>94.753763408551421</v>
      </c>
      <c r="H54" s="76"/>
      <c r="I54" s="79"/>
      <c r="J54" s="95"/>
      <c r="K54" s="84"/>
    </row>
    <row r="55" spans="1:11" ht="16.5" x14ac:dyDescent="0.25">
      <c r="A55" s="2"/>
      <c r="B55" s="9" t="s">
        <v>19</v>
      </c>
      <c r="C55" s="110"/>
      <c r="D55" s="27">
        <f t="shared" si="2"/>
        <v>194401.7</v>
      </c>
      <c r="E55" s="27">
        <f t="shared" si="2"/>
        <v>194401.7</v>
      </c>
      <c r="F55" s="27">
        <f t="shared" si="2"/>
        <v>192369.90000000002</v>
      </c>
      <c r="G55" s="27">
        <f t="shared" si="1"/>
        <v>98.954844530680546</v>
      </c>
      <c r="H55" s="76"/>
      <c r="I55" s="79"/>
      <c r="J55" s="95"/>
      <c r="K55" s="84"/>
    </row>
    <row r="56" spans="1:11" ht="16.5" x14ac:dyDescent="0.25">
      <c r="A56" s="2"/>
      <c r="B56" s="10" t="s">
        <v>20</v>
      </c>
      <c r="C56" s="110"/>
      <c r="D56" s="27">
        <f t="shared" si="2"/>
        <v>7900</v>
      </c>
      <c r="E56" s="27">
        <f t="shared" si="2"/>
        <v>7900</v>
      </c>
      <c r="F56" s="51">
        <f t="shared" si="2"/>
        <v>8496.7000000000007</v>
      </c>
      <c r="G56" s="27">
        <f t="shared" si="1"/>
        <v>107.55316455696205</v>
      </c>
      <c r="H56" s="77"/>
      <c r="I56" s="80"/>
      <c r="J56" s="96"/>
      <c r="K56" s="97"/>
    </row>
    <row r="57" spans="1:11" ht="47.25" customHeight="1" x14ac:dyDescent="0.25">
      <c r="A57" s="3" t="s">
        <v>39</v>
      </c>
      <c r="B57" s="10" t="s">
        <v>40</v>
      </c>
      <c r="C57" s="110" t="s">
        <v>41</v>
      </c>
      <c r="D57" s="27">
        <f>SUM(D58:D61)</f>
        <v>158708.5</v>
      </c>
      <c r="E57" s="27">
        <f>SUM(E58:E61)</f>
        <v>158708.5</v>
      </c>
      <c r="F57" s="27">
        <f>SUM(F58:F61)</f>
        <v>159305.20000000001</v>
      </c>
      <c r="G57" s="27">
        <f t="shared" si="1"/>
        <v>100.37597230142055</v>
      </c>
      <c r="H57" s="75" t="s">
        <v>86</v>
      </c>
      <c r="I57" s="78" t="s">
        <v>138</v>
      </c>
      <c r="J57" s="89" t="s">
        <v>116</v>
      </c>
      <c r="K57" s="131" t="s">
        <v>131</v>
      </c>
    </row>
    <row r="58" spans="1:11" ht="29.45" customHeight="1" x14ac:dyDescent="0.25">
      <c r="A58" s="2"/>
      <c r="B58" s="9" t="s">
        <v>17</v>
      </c>
      <c r="C58" s="110"/>
      <c r="D58" s="27">
        <v>0</v>
      </c>
      <c r="E58" s="27">
        <v>0</v>
      </c>
      <c r="F58" s="27">
        <v>0</v>
      </c>
      <c r="G58" s="27">
        <v>0</v>
      </c>
      <c r="H58" s="76"/>
      <c r="I58" s="79"/>
      <c r="J58" s="90"/>
      <c r="K58" s="132"/>
    </row>
    <row r="59" spans="1:11" ht="27" customHeight="1" x14ac:dyDescent="0.25">
      <c r="A59" s="2"/>
      <c r="B59" s="9" t="s">
        <v>18</v>
      </c>
      <c r="C59" s="110"/>
      <c r="D59" s="27">
        <v>0</v>
      </c>
      <c r="E59" s="27">
        <v>0</v>
      </c>
      <c r="F59" s="27">
        <v>0</v>
      </c>
      <c r="G59" s="27">
        <v>0</v>
      </c>
      <c r="H59" s="76"/>
      <c r="I59" s="79"/>
      <c r="J59" s="90"/>
      <c r="K59" s="132"/>
    </row>
    <row r="60" spans="1:11" ht="46.15" customHeight="1" x14ac:dyDescent="0.25">
      <c r="A60" s="2"/>
      <c r="B60" s="9" t="s">
        <v>19</v>
      </c>
      <c r="C60" s="110"/>
      <c r="D60" s="27">
        <v>150808.5</v>
      </c>
      <c r="E60" s="27">
        <v>150808.5</v>
      </c>
      <c r="F60" s="27">
        <v>150808.5</v>
      </c>
      <c r="G60" s="27">
        <f t="shared" si="1"/>
        <v>100</v>
      </c>
      <c r="H60" s="76"/>
      <c r="I60" s="79"/>
      <c r="J60" s="90"/>
      <c r="K60" s="132"/>
    </row>
    <row r="61" spans="1:11" ht="44.25" customHeight="1" x14ac:dyDescent="0.25">
      <c r="A61" s="2"/>
      <c r="B61" s="10" t="s">
        <v>20</v>
      </c>
      <c r="C61" s="110"/>
      <c r="D61" s="27">
        <v>7900</v>
      </c>
      <c r="E61" s="27">
        <v>7900</v>
      </c>
      <c r="F61" s="27">
        <v>8496.7000000000007</v>
      </c>
      <c r="G61" s="27">
        <f t="shared" si="1"/>
        <v>107.55316455696205</v>
      </c>
      <c r="H61" s="77"/>
      <c r="I61" s="80"/>
      <c r="J61" s="91"/>
      <c r="K61" s="133"/>
    </row>
    <row r="62" spans="1:11" ht="47.25" customHeight="1" x14ac:dyDescent="0.25">
      <c r="A62" s="3" t="s">
        <v>42</v>
      </c>
      <c r="B62" s="10" t="s">
        <v>43</v>
      </c>
      <c r="C62" s="110" t="s">
        <v>44</v>
      </c>
      <c r="D62" s="27">
        <f>SUM(D63:D66)</f>
        <v>200</v>
      </c>
      <c r="E62" s="27">
        <f>SUM(E63:E66)</f>
        <v>200</v>
      </c>
      <c r="F62" s="27">
        <f>SUM(F63:F66)</f>
        <v>198.5</v>
      </c>
      <c r="G62" s="27">
        <f t="shared" si="1"/>
        <v>99.25</v>
      </c>
      <c r="H62" s="75" t="s">
        <v>152</v>
      </c>
      <c r="I62" s="115" t="s">
        <v>146</v>
      </c>
      <c r="J62" s="89" t="s">
        <v>116</v>
      </c>
      <c r="K62" s="114" t="s">
        <v>132</v>
      </c>
    </row>
    <row r="63" spans="1:11" ht="20.25" customHeight="1" x14ac:dyDescent="0.25">
      <c r="A63" s="2"/>
      <c r="B63" s="9" t="s">
        <v>17</v>
      </c>
      <c r="C63" s="110"/>
      <c r="D63" s="27">
        <v>0</v>
      </c>
      <c r="E63" s="27">
        <v>0</v>
      </c>
      <c r="F63" s="27">
        <v>0</v>
      </c>
      <c r="G63" s="27">
        <v>0</v>
      </c>
      <c r="H63" s="76"/>
      <c r="I63" s="116"/>
      <c r="J63" s="90"/>
      <c r="K63" s="84"/>
    </row>
    <row r="64" spans="1:11" ht="20.25" customHeight="1" x14ac:dyDescent="0.25">
      <c r="A64" s="2"/>
      <c r="B64" s="9" t="s">
        <v>18</v>
      </c>
      <c r="C64" s="110"/>
      <c r="D64" s="27">
        <v>0</v>
      </c>
      <c r="E64" s="27">
        <v>0</v>
      </c>
      <c r="F64" s="27">
        <v>0</v>
      </c>
      <c r="G64" s="27">
        <v>0</v>
      </c>
      <c r="H64" s="76"/>
      <c r="I64" s="116"/>
      <c r="J64" s="90"/>
      <c r="K64" s="84"/>
    </row>
    <row r="65" spans="1:13" ht="20.25" customHeight="1" x14ac:dyDescent="0.25">
      <c r="A65" s="2"/>
      <c r="B65" s="9" t="s">
        <v>19</v>
      </c>
      <c r="C65" s="110"/>
      <c r="D65" s="27">
        <v>200</v>
      </c>
      <c r="E65" s="27">
        <v>200</v>
      </c>
      <c r="F65" s="27">
        <v>198.5</v>
      </c>
      <c r="G65" s="27">
        <f>F65/E65*100</f>
        <v>99.25</v>
      </c>
      <c r="H65" s="76"/>
      <c r="I65" s="116"/>
      <c r="J65" s="90"/>
      <c r="K65" s="84"/>
      <c r="L65" s="58"/>
    </row>
    <row r="66" spans="1:13" ht="83.25" customHeight="1" x14ac:dyDescent="0.25">
      <c r="A66" s="2"/>
      <c r="B66" s="10" t="s">
        <v>20</v>
      </c>
      <c r="C66" s="110"/>
      <c r="D66" s="27">
        <v>0</v>
      </c>
      <c r="E66" s="27">
        <v>0</v>
      </c>
      <c r="F66" s="27">
        <v>0</v>
      </c>
      <c r="G66" s="27">
        <v>0</v>
      </c>
      <c r="H66" s="77"/>
      <c r="I66" s="117"/>
      <c r="J66" s="91"/>
      <c r="K66" s="85"/>
    </row>
    <row r="67" spans="1:13" ht="173.25" x14ac:dyDescent="0.25">
      <c r="A67" s="3" t="s">
        <v>45</v>
      </c>
      <c r="B67" s="10" t="s">
        <v>46</v>
      </c>
      <c r="C67" s="110" t="s">
        <v>41</v>
      </c>
      <c r="D67" s="27">
        <f>SUM(D68:D71)</f>
        <v>437.5</v>
      </c>
      <c r="E67" s="27">
        <f>SUM(E68:E71)</f>
        <v>437.5</v>
      </c>
      <c r="F67" s="27">
        <f>SUM(F68:F71)</f>
        <v>416.6</v>
      </c>
      <c r="G67" s="27">
        <f t="shared" si="1"/>
        <v>95.222857142857151</v>
      </c>
      <c r="H67" s="75" t="s">
        <v>89</v>
      </c>
      <c r="I67" s="78" t="s">
        <v>153</v>
      </c>
      <c r="J67" s="89" t="s">
        <v>116</v>
      </c>
      <c r="K67" s="111" t="s">
        <v>133</v>
      </c>
    </row>
    <row r="68" spans="1:13" ht="16.5" x14ac:dyDescent="0.25">
      <c r="A68" s="2"/>
      <c r="B68" s="9" t="s">
        <v>17</v>
      </c>
      <c r="C68" s="110"/>
      <c r="D68" s="27">
        <v>0</v>
      </c>
      <c r="E68" s="27">
        <v>0</v>
      </c>
      <c r="F68" s="27">
        <v>0</v>
      </c>
      <c r="G68" s="27">
        <v>0</v>
      </c>
      <c r="H68" s="76"/>
      <c r="I68" s="79"/>
      <c r="J68" s="90"/>
      <c r="K68" s="112"/>
    </row>
    <row r="69" spans="1:13" ht="16.5" x14ac:dyDescent="0.25">
      <c r="A69" s="2"/>
      <c r="B69" s="9" t="s">
        <v>18</v>
      </c>
      <c r="C69" s="110"/>
      <c r="D69" s="27">
        <v>437.5</v>
      </c>
      <c r="E69" s="27">
        <v>437.5</v>
      </c>
      <c r="F69" s="27">
        <v>416.6</v>
      </c>
      <c r="G69" s="27">
        <f>F69/E69*100</f>
        <v>95.222857142857151</v>
      </c>
      <c r="H69" s="76"/>
      <c r="I69" s="79"/>
      <c r="J69" s="90"/>
      <c r="K69" s="112"/>
    </row>
    <row r="70" spans="1:13" ht="16.5" x14ac:dyDescent="0.25">
      <c r="A70" s="2"/>
      <c r="B70" s="9" t="s">
        <v>19</v>
      </c>
      <c r="C70" s="110"/>
      <c r="D70" s="27">
        <v>0</v>
      </c>
      <c r="E70" s="27">
        <v>0</v>
      </c>
      <c r="F70" s="27">
        <v>0</v>
      </c>
      <c r="G70" s="27">
        <v>0</v>
      </c>
      <c r="H70" s="76"/>
      <c r="I70" s="79"/>
      <c r="J70" s="90"/>
      <c r="K70" s="112"/>
    </row>
    <row r="71" spans="1:13" ht="16.5" x14ac:dyDescent="0.25">
      <c r="A71" s="2"/>
      <c r="B71" s="10" t="s">
        <v>20</v>
      </c>
      <c r="C71" s="110"/>
      <c r="D71" s="27">
        <v>0</v>
      </c>
      <c r="E71" s="27">
        <v>0</v>
      </c>
      <c r="F71" s="27">
        <v>0</v>
      </c>
      <c r="G71" s="27">
        <v>0</v>
      </c>
      <c r="H71" s="77"/>
      <c r="I71" s="80"/>
      <c r="J71" s="91"/>
      <c r="K71" s="113"/>
    </row>
    <row r="72" spans="1:13" ht="63" hidden="1" customHeight="1" x14ac:dyDescent="0.25">
      <c r="A72" s="3" t="s">
        <v>47</v>
      </c>
      <c r="B72" s="10" t="s">
        <v>48</v>
      </c>
      <c r="C72" s="52" t="s">
        <v>25</v>
      </c>
      <c r="D72" s="27">
        <f>SUM(D73:D76)</f>
        <v>0</v>
      </c>
      <c r="E72" s="27">
        <f>SUM(E73:E76)</f>
        <v>0</v>
      </c>
      <c r="F72" s="27">
        <f>SUM(F73:F76)</f>
        <v>0</v>
      </c>
      <c r="G72" s="26" t="e">
        <f t="shared" si="1"/>
        <v>#DIV/0!</v>
      </c>
      <c r="H72" s="40"/>
      <c r="I72" s="41"/>
      <c r="J72" s="53"/>
      <c r="K72" s="64"/>
    </row>
    <row r="73" spans="1:13" ht="16.5" hidden="1" customHeight="1" x14ac:dyDescent="0.25">
      <c r="A73" s="2"/>
      <c r="B73" s="9" t="s">
        <v>17</v>
      </c>
      <c r="C73" s="52"/>
      <c r="D73" s="27">
        <v>0</v>
      </c>
      <c r="E73" s="27">
        <v>0</v>
      </c>
      <c r="F73" s="27">
        <v>0</v>
      </c>
      <c r="G73" s="26" t="e">
        <f t="shared" si="1"/>
        <v>#DIV/0!</v>
      </c>
      <c r="H73" s="40"/>
      <c r="I73" s="41"/>
      <c r="J73" s="54"/>
      <c r="K73" s="64"/>
    </row>
    <row r="74" spans="1:13" ht="16.5" hidden="1" customHeight="1" x14ac:dyDescent="0.25">
      <c r="A74" s="2"/>
      <c r="B74" s="9" t="s">
        <v>18</v>
      </c>
      <c r="C74" s="52"/>
      <c r="D74" s="27">
        <v>0</v>
      </c>
      <c r="E74" s="27">
        <v>0</v>
      </c>
      <c r="F74" s="27">
        <v>0</v>
      </c>
      <c r="G74" s="26" t="e">
        <f t="shared" si="1"/>
        <v>#DIV/0!</v>
      </c>
      <c r="H74" s="40"/>
      <c r="I74" s="41"/>
      <c r="J74" s="53"/>
      <c r="K74" s="64"/>
    </row>
    <row r="75" spans="1:13" ht="16.5" hidden="1" customHeight="1" x14ac:dyDescent="0.25">
      <c r="A75" s="2"/>
      <c r="B75" s="9" t="s">
        <v>19</v>
      </c>
      <c r="C75" s="52"/>
      <c r="D75" s="27">
        <v>0</v>
      </c>
      <c r="E75" s="27">
        <v>0</v>
      </c>
      <c r="F75" s="27">
        <v>0</v>
      </c>
      <c r="G75" s="26" t="e">
        <f t="shared" si="1"/>
        <v>#DIV/0!</v>
      </c>
      <c r="H75" s="40"/>
      <c r="I75" s="41"/>
      <c r="J75" s="54"/>
      <c r="K75" s="64"/>
    </row>
    <row r="76" spans="1:13" ht="16.5" hidden="1" customHeight="1" x14ac:dyDescent="0.25">
      <c r="A76" s="2"/>
      <c r="B76" s="10" t="s">
        <v>20</v>
      </c>
      <c r="C76" s="52"/>
      <c r="D76" s="27">
        <v>0</v>
      </c>
      <c r="E76" s="27">
        <v>0</v>
      </c>
      <c r="F76" s="27">
        <v>0</v>
      </c>
      <c r="G76" s="26" t="e">
        <f t="shared" si="1"/>
        <v>#DIV/0!</v>
      </c>
      <c r="H76" s="40"/>
      <c r="I76" s="41"/>
      <c r="J76" s="54"/>
      <c r="K76" s="64"/>
    </row>
    <row r="77" spans="1:13" ht="47.25" customHeight="1" x14ac:dyDescent="0.25">
      <c r="A77" s="3" t="s">
        <v>49</v>
      </c>
      <c r="B77" s="65" t="s">
        <v>99</v>
      </c>
      <c r="C77" s="98" t="s">
        <v>50</v>
      </c>
      <c r="D77" s="27">
        <f>SUM(D78:D81)</f>
        <v>1132.8</v>
      </c>
      <c r="E77" s="27">
        <f>SUM(E78:E81)</f>
        <v>1132.8</v>
      </c>
      <c r="F77" s="27">
        <f>SUM(F78:F81)</f>
        <v>1132.7</v>
      </c>
      <c r="G77" s="27">
        <f>F77/E77*100</f>
        <v>99.991172316384194</v>
      </c>
      <c r="H77" s="75" t="s">
        <v>100</v>
      </c>
      <c r="I77" s="75" t="s">
        <v>100</v>
      </c>
      <c r="J77" s="122" t="s">
        <v>116</v>
      </c>
      <c r="K77" s="124"/>
      <c r="M77" s="22"/>
    </row>
    <row r="78" spans="1:13" ht="16.5" x14ac:dyDescent="0.25">
      <c r="A78" s="2"/>
      <c r="B78" s="9" t="s">
        <v>17</v>
      </c>
      <c r="C78" s="99"/>
      <c r="D78" s="27">
        <f>D83+D93+D139+D103</f>
        <v>0</v>
      </c>
      <c r="E78" s="27">
        <f t="shared" ref="E78:F78" si="3">E83+E93+E139+E103</f>
        <v>0</v>
      </c>
      <c r="F78" s="27">
        <f t="shared" si="3"/>
        <v>0</v>
      </c>
      <c r="G78" s="27">
        <v>0</v>
      </c>
      <c r="H78" s="76"/>
      <c r="I78" s="76"/>
      <c r="J78" s="105"/>
      <c r="K78" s="87"/>
    </row>
    <row r="79" spans="1:13" ht="16.5" x14ac:dyDescent="0.25">
      <c r="A79" s="2"/>
      <c r="B79" s="9" t="s">
        <v>18</v>
      </c>
      <c r="C79" s="99"/>
      <c r="D79" s="27">
        <f>D84+D94+D140+D104</f>
        <v>0</v>
      </c>
      <c r="E79" s="27">
        <f t="shared" ref="E79:F79" si="4">E84+E94+E140+E104</f>
        <v>0</v>
      </c>
      <c r="F79" s="27">
        <f t="shared" si="4"/>
        <v>0</v>
      </c>
      <c r="G79" s="27">
        <v>0</v>
      </c>
      <c r="H79" s="76"/>
      <c r="I79" s="76"/>
      <c r="J79" s="105"/>
      <c r="K79" s="87"/>
    </row>
    <row r="80" spans="1:13" ht="16.5" x14ac:dyDescent="0.25">
      <c r="A80" s="2"/>
      <c r="B80" s="9" t="s">
        <v>19</v>
      </c>
      <c r="C80" s="99"/>
      <c r="D80" s="27">
        <f>D85+D95+D141+D105</f>
        <v>1132.8</v>
      </c>
      <c r="E80" s="27">
        <f>E85+E95+E141+E105</f>
        <v>1132.8</v>
      </c>
      <c r="F80" s="27">
        <f>F85+F95+F141+F105</f>
        <v>1132.7</v>
      </c>
      <c r="G80" s="27">
        <f>F80/E80*100</f>
        <v>99.991172316384194</v>
      </c>
      <c r="H80" s="76"/>
      <c r="I80" s="76"/>
      <c r="J80" s="105"/>
      <c r="K80" s="87"/>
    </row>
    <row r="81" spans="1:11" ht="16.5" x14ac:dyDescent="0.25">
      <c r="A81" s="2"/>
      <c r="B81" s="10" t="s">
        <v>20</v>
      </c>
      <c r="C81" s="99"/>
      <c r="D81" s="27">
        <f>D86+D96+D142+D106</f>
        <v>0</v>
      </c>
      <c r="E81" s="27">
        <f t="shared" ref="E81:F81" si="5">E86+E96+E142+E106</f>
        <v>0</v>
      </c>
      <c r="F81" s="27">
        <f t="shared" si="5"/>
        <v>0</v>
      </c>
      <c r="G81" s="27">
        <v>0</v>
      </c>
      <c r="H81" s="77"/>
      <c r="I81" s="123"/>
      <c r="J81" s="106"/>
      <c r="K81" s="88"/>
    </row>
    <row r="82" spans="1:11" ht="161.44999999999999" customHeight="1" x14ac:dyDescent="0.25">
      <c r="A82" s="2"/>
      <c r="B82" s="65" t="s">
        <v>104</v>
      </c>
      <c r="C82" s="99"/>
      <c r="D82" s="27">
        <f>SUM(D83:D86)</f>
        <v>467.8</v>
      </c>
      <c r="E82" s="27">
        <f>SUM(E83:E86)</f>
        <v>467.8</v>
      </c>
      <c r="F82" s="27">
        <f>SUM(F83:F86)</f>
        <v>467.8</v>
      </c>
      <c r="G82" s="27">
        <f>F82/E82*100</f>
        <v>100</v>
      </c>
      <c r="H82" s="125" t="s">
        <v>107</v>
      </c>
      <c r="I82" s="107" t="s">
        <v>118</v>
      </c>
      <c r="J82" s="122" t="s">
        <v>116</v>
      </c>
      <c r="K82" s="86"/>
    </row>
    <row r="83" spans="1:11" ht="16.5" x14ac:dyDescent="0.25">
      <c r="A83" s="2"/>
      <c r="B83" s="9" t="s">
        <v>17</v>
      </c>
      <c r="C83" s="99"/>
      <c r="D83" s="27">
        <v>0</v>
      </c>
      <c r="E83" s="27">
        <f>E88</f>
        <v>0</v>
      </c>
      <c r="F83" s="27">
        <f t="shared" ref="F83:G83" si="6">F88</f>
        <v>0</v>
      </c>
      <c r="G83" s="27">
        <f t="shared" si="6"/>
        <v>0</v>
      </c>
      <c r="H83" s="126"/>
      <c r="I83" s="108"/>
      <c r="J83" s="105"/>
      <c r="K83" s="84"/>
    </row>
    <row r="84" spans="1:11" ht="16.5" x14ac:dyDescent="0.25">
      <c r="A84" s="2"/>
      <c r="B84" s="9" t="s">
        <v>18</v>
      </c>
      <c r="C84" s="99"/>
      <c r="D84" s="27">
        <v>0</v>
      </c>
      <c r="E84" s="27">
        <f t="shared" ref="E84:G84" si="7">E89</f>
        <v>0</v>
      </c>
      <c r="F84" s="27">
        <f t="shared" si="7"/>
        <v>0</v>
      </c>
      <c r="G84" s="27">
        <f t="shared" si="7"/>
        <v>0</v>
      </c>
      <c r="H84" s="126"/>
      <c r="I84" s="108"/>
      <c r="J84" s="105"/>
      <c r="K84" s="84"/>
    </row>
    <row r="85" spans="1:11" ht="16.5" x14ac:dyDescent="0.25">
      <c r="A85" s="2"/>
      <c r="B85" s="9" t="s">
        <v>19</v>
      </c>
      <c r="C85" s="99"/>
      <c r="D85" s="27">
        <f t="shared" ref="D85:G85" si="8">D90</f>
        <v>467.8</v>
      </c>
      <c r="E85" s="27">
        <f t="shared" si="8"/>
        <v>467.8</v>
      </c>
      <c r="F85" s="27">
        <f t="shared" si="8"/>
        <v>467.8</v>
      </c>
      <c r="G85" s="27">
        <f t="shared" si="8"/>
        <v>100</v>
      </c>
      <c r="H85" s="126"/>
      <c r="I85" s="108"/>
      <c r="J85" s="105"/>
      <c r="K85" s="84"/>
    </row>
    <row r="86" spans="1:11" ht="16.5" x14ac:dyDescent="0.25">
      <c r="A86" s="2"/>
      <c r="B86" s="10" t="s">
        <v>20</v>
      </c>
      <c r="C86" s="99"/>
      <c r="D86" s="27">
        <v>0</v>
      </c>
      <c r="E86" s="27">
        <f t="shared" ref="E86:G87" si="9">E91</f>
        <v>0</v>
      </c>
      <c r="F86" s="27">
        <f t="shared" si="9"/>
        <v>0</v>
      </c>
      <c r="G86" s="27">
        <f t="shared" si="9"/>
        <v>0</v>
      </c>
      <c r="H86" s="126"/>
      <c r="I86" s="109"/>
      <c r="J86" s="106"/>
      <c r="K86" s="84"/>
    </row>
    <row r="87" spans="1:11" ht="141.75" x14ac:dyDescent="0.25">
      <c r="A87" s="2"/>
      <c r="B87" s="66" t="s">
        <v>120</v>
      </c>
      <c r="C87" s="99"/>
      <c r="D87" s="27">
        <f>SUM(D88:D91)</f>
        <v>467.8</v>
      </c>
      <c r="E87" s="27">
        <f t="shared" ref="E87:F87" si="10">SUM(E88:E91)</f>
        <v>467.8</v>
      </c>
      <c r="F87" s="27">
        <f t="shared" si="10"/>
        <v>467.8</v>
      </c>
      <c r="G87" s="27">
        <f t="shared" si="9"/>
        <v>99.980995819080192</v>
      </c>
      <c r="H87" s="126"/>
      <c r="I87" s="107" t="s">
        <v>127</v>
      </c>
      <c r="J87" s="81" t="s">
        <v>116</v>
      </c>
      <c r="K87" s="84"/>
    </row>
    <row r="88" spans="1:11" ht="16.5" x14ac:dyDescent="0.25">
      <c r="A88" s="2"/>
      <c r="B88" s="9" t="s">
        <v>17</v>
      </c>
      <c r="C88" s="99"/>
      <c r="D88" s="27">
        <v>0</v>
      </c>
      <c r="E88" s="27">
        <v>0</v>
      </c>
      <c r="F88" s="27">
        <v>0</v>
      </c>
      <c r="G88" s="27">
        <v>0</v>
      </c>
      <c r="H88" s="126"/>
      <c r="I88" s="108"/>
      <c r="J88" s="82"/>
      <c r="K88" s="84"/>
    </row>
    <row r="89" spans="1:11" ht="16.5" x14ac:dyDescent="0.25">
      <c r="A89" s="2"/>
      <c r="B89" s="9" t="s">
        <v>18</v>
      </c>
      <c r="C89" s="99"/>
      <c r="D89" s="27">
        <v>0</v>
      </c>
      <c r="E89" s="27">
        <v>0</v>
      </c>
      <c r="F89" s="27">
        <v>0</v>
      </c>
      <c r="G89" s="27">
        <v>0</v>
      </c>
      <c r="H89" s="126"/>
      <c r="I89" s="108"/>
      <c r="J89" s="82"/>
      <c r="K89" s="84"/>
    </row>
    <row r="90" spans="1:11" ht="16.5" x14ac:dyDescent="0.25">
      <c r="A90" s="2"/>
      <c r="B90" s="9" t="s">
        <v>19</v>
      </c>
      <c r="C90" s="99"/>
      <c r="D90" s="27">
        <v>467.8</v>
      </c>
      <c r="E90" s="27">
        <v>467.8</v>
      </c>
      <c r="F90" s="27">
        <v>467.8</v>
      </c>
      <c r="G90" s="27">
        <f>F90/E90*100</f>
        <v>100</v>
      </c>
      <c r="H90" s="126"/>
      <c r="I90" s="108"/>
      <c r="J90" s="82"/>
      <c r="K90" s="84"/>
    </row>
    <row r="91" spans="1:11" ht="16.5" x14ac:dyDescent="0.25">
      <c r="A91" s="2"/>
      <c r="B91" s="10" t="s">
        <v>20</v>
      </c>
      <c r="C91" s="99"/>
      <c r="D91" s="27">
        <v>0</v>
      </c>
      <c r="E91" s="27">
        <v>0</v>
      </c>
      <c r="F91" s="27">
        <v>0</v>
      </c>
      <c r="G91" s="27">
        <v>0</v>
      </c>
      <c r="H91" s="127"/>
      <c r="I91" s="109"/>
      <c r="J91" s="83"/>
      <c r="K91" s="85"/>
    </row>
    <row r="92" spans="1:11" ht="85.15" customHeight="1" x14ac:dyDescent="0.25">
      <c r="A92" s="2"/>
      <c r="B92" s="65" t="s">
        <v>105</v>
      </c>
      <c r="C92" s="99"/>
      <c r="D92" s="27">
        <f>SUM(D93:D96)</f>
        <v>526.20000000000005</v>
      </c>
      <c r="E92" s="27">
        <f>SUM(E93:E96)</f>
        <v>526.20000000000005</v>
      </c>
      <c r="F92" s="27">
        <f>F95+F94</f>
        <v>526.1</v>
      </c>
      <c r="G92" s="27">
        <f>F92/E92*100</f>
        <v>99.980995819080192</v>
      </c>
      <c r="H92" s="118" t="s">
        <v>90</v>
      </c>
      <c r="I92" s="107" t="s">
        <v>115</v>
      </c>
      <c r="J92" s="81" t="s">
        <v>116</v>
      </c>
      <c r="K92" s="86"/>
    </row>
    <row r="93" spans="1:11" ht="16.5" x14ac:dyDescent="0.25">
      <c r="A93" s="2"/>
      <c r="B93" s="9" t="s">
        <v>17</v>
      </c>
      <c r="C93" s="99"/>
      <c r="D93" s="27">
        <v>0</v>
      </c>
      <c r="E93" s="27">
        <f>E98</f>
        <v>0</v>
      </c>
      <c r="F93" s="27">
        <f t="shared" ref="F93:G93" si="11">F98</f>
        <v>0</v>
      </c>
      <c r="G93" s="27">
        <f t="shared" si="11"/>
        <v>0</v>
      </c>
      <c r="H93" s="119"/>
      <c r="I93" s="108"/>
      <c r="J93" s="82"/>
      <c r="K93" s="84"/>
    </row>
    <row r="94" spans="1:11" ht="16.5" x14ac:dyDescent="0.25">
      <c r="A94" s="2"/>
      <c r="B94" s="9" t="s">
        <v>18</v>
      </c>
      <c r="C94" s="99"/>
      <c r="D94" s="27">
        <v>0</v>
      </c>
      <c r="E94" s="27">
        <f t="shared" ref="E94:G94" si="12">E99</f>
        <v>0</v>
      </c>
      <c r="F94" s="27">
        <f t="shared" si="12"/>
        <v>0</v>
      </c>
      <c r="G94" s="27">
        <f t="shared" si="12"/>
        <v>0</v>
      </c>
      <c r="H94" s="119"/>
      <c r="I94" s="108"/>
      <c r="J94" s="82"/>
      <c r="K94" s="84"/>
    </row>
    <row r="95" spans="1:11" ht="16.5" x14ac:dyDescent="0.25">
      <c r="A95" s="2"/>
      <c r="B95" s="9" t="s">
        <v>19</v>
      </c>
      <c r="C95" s="99"/>
      <c r="D95" s="27">
        <f t="shared" ref="D95:G95" si="13">D100</f>
        <v>526.20000000000005</v>
      </c>
      <c r="E95" s="27">
        <f t="shared" si="13"/>
        <v>526.20000000000005</v>
      </c>
      <c r="F95" s="27">
        <f>F100</f>
        <v>526.1</v>
      </c>
      <c r="G95" s="27">
        <f t="shared" si="13"/>
        <v>99.980995819080192</v>
      </c>
      <c r="H95" s="119"/>
      <c r="I95" s="108"/>
      <c r="J95" s="82"/>
      <c r="K95" s="84"/>
    </row>
    <row r="96" spans="1:11" ht="16.5" x14ac:dyDescent="0.25">
      <c r="A96" s="2"/>
      <c r="B96" s="10" t="s">
        <v>20</v>
      </c>
      <c r="C96" s="99"/>
      <c r="D96" s="27">
        <v>0</v>
      </c>
      <c r="E96" s="27">
        <f t="shared" ref="E96:G96" si="14">E101</f>
        <v>0</v>
      </c>
      <c r="F96" s="27">
        <f t="shared" si="14"/>
        <v>0</v>
      </c>
      <c r="G96" s="27">
        <f t="shared" si="14"/>
        <v>0</v>
      </c>
      <c r="H96" s="119"/>
      <c r="I96" s="109"/>
      <c r="J96" s="83"/>
      <c r="K96" s="84"/>
    </row>
    <row r="97" spans="1:11" ht="110.25" x14ac:dyDescent="0.25">
      <c r="A97" s="2"/>
      <c r="B97" s="65" t="s">
        <v>121</v>
      </c>
      <c r="C97" s="99"/>
      <c r="D97" s="27">
        <f>SUM(D98:D101)</f>
        <v>526.20000000000005</v>
      </c>
      <c r="E97" s="27">
        <f>SUM(E98:E101)</f>
        <v>526.20000000000005</v>
      </c>
      <c r="F97" s="27">
        <f>F100+F99</f>
        <v>526.1</v>
      </c>
      <c r="G97" s="27">
        <f>F97/E97*100</f>
        <v>99.980995819080192</v>
      </c>
      <c r="H97" s="119"/>
      <c r="I97" s="103" t="s">
        <v>130</v>
      </c>
      <c r="J97" s="120" t="s">
        <v>116</v>
      </c>
      <c r="K97" s="84"/>
    </row>
    <row r="98" spans="1:11" ht="16.5" x14ac:dyDescent="0.25">
      <c r="A98" s="2"/>
      <c r="B98" s="9" t="s">
        <v>17</v>
      </c>
      <c r="C98" s="99"/>
      <c r="D98" s="27">
        <v>0</v>
      </c>
      <c r="E98" s="27">
        <v>0</v>
      </c>
      <c r="F98" s="27">
        <v>0</v>
      </c>
      <c r="G98" s="27">
        <v>0</v>
      </c>
      <c r="H98" s="119"/>
      <c r="I98" s="103"/>
      <c r="J98" s="121"/>
      <c r="K98" s="84"/>
    </row>
    <row r="99" spans="1:11" ht="16.5" x14ac:dyDescent="0.25">
      <c r="A99" s="2"/>
      <c r="B99" s="9" t="s">
        <v>18</v>
      </c>
      <c r="C99" s="99"/>
      <c r="D99" s="27">
        <v>0</v>
      </c>
      <c r="E99" s="27">
        <v>0</v>
      </c>
      <c r="F99" s="27">
        <v>0</v>
      </c>
      <c r="G99" s="27">
        <v>0</v>
      </c>
      <c r="H99" s="119"/>
      <c r="I99" s="103"/>
      <c r="J99" s="121"/>
      <c r="K99" s="84"/>
    </row>
    <row r="100" spans="1:11" ht="16.5" x14ac:dyDescent="0.25">
      <c r="A100" s="2"/>
      <c r="B100" s="9" t="s">
        <v>19</v>
      </c>
      <c r="C100" s="99"/>
      <c r="D100" s="27">
        <v>526.20000000000005</v>
      </c>
      <c r="E100" s="27">
        <v>526.20000000000005</v>
      </c>
      <c r="F100" s="27">
        <v>526.1</v>
      </c>
      <c r="G100" s="27">
        <f>F100/E100*100</f>
        <v>99.980995819080192</v>
      </c>
      <c r="H100" s="119"/>
      <c r="I100" s="103"/>
      <c r="J100" s="121"/>
      <c r="K100" s="84"/>
    </row>
    <row r="101" spans="1:11" ht="16.5" x14ac:dyDescent="0.25">
      <c r="A101" s="2"/>
      <c r="B101" s="10" t="s">
        <v>20</v>
      </c>
      <c r="C101" s="99"/>
      <c r="D101" s="27">
        <v>0</v>
      </c>
      <c r="E101" s="27">
        <v>0</v>
      </c>
      <c r="F101" s="27">
        <v>0</v>
      </c>
      <c r="G101" s="27">
        <v>0</v>
      </c>
      <c r="H101" s="119"/>
      <c r="I101" s="107"/>
      <c r="J101" s="121"/>
      <c r="K101" s="85"/>
    </row>
    <row r="102" spans="1:11" ht="72.75" customHeight="1" x14ac:dyDescent="0.25">
      <c r="A102" s="2"/>
      <c r="B102" s="10" t="s">
        <v>125</v>
      </c>
      <c r="C102" s="99"/>
      <c r="D102" s="27">
        <f>SUM(D103:D106)</f>
        <v>138.80000000000001</v>
      </c>
      <c r="E102" s="27">
        <f>SUM(E103:E106)</f>
        <v>138.80000000000001</v>
      </c>
      <c r="F102" s="27">
        <f>F105+F104</f>
        <v>138.80000000000001</v>
      </c>
      <c r="G102" s="67">
        <f>F102/E102*100</f>
        <v>100</v>
      </c>
      <c r="H102" s="103" t="s">
        <v>150</v>
      </c>
      <c r="I102" s="103" t="s">
        <v>100</v>
      </c>
      <c r="J102" s="81" t="s">
        <v>116</v>
      </c>
      <c r="K102" s="145"/>
    </row>
    <row r="103" spans="1:11" ht="16.5" x14ac:dyDescent="0.25">
      <c r="A103" s="2"/>
      <c r="B103" s="9" t="s">
        <v>17</v>
      </c>
      <c r="C103" s="99"/>
      <c r="D103" s="27">
        <v>0</v>
      </c>
      <c r="E103" s="27">
        <f>E108</f>
        <v>0</v>
      </c>
      <c r="F103" s="27">
        <f t="shared" ref="F103:G103" si="15">F108</f>
        <v>0</v>
      </c>
      <c r="G103" s="67">
        <f t="shared" si="15"/>
        <v>0</v>
      </c>
      <c r="H103" s="103"/>
      <c r="I103" s="103"/>
      <c r="J103" s="82"/>
      <c r="K103" s="146"/>
    </row>
    <row r="104" spans="1:11" ht="16.5" x14ac:dyDescent="0.25">
      <c r="A104" s="2"/>
      <c r="B104" s="9" t="s">
        <v>18</v>
      </c>
      <c r="C104" s="99"/>
      <c r="D104" s="27">
        <v>0</v>
      </c>
      <c r="E104" s="27">
        <f t="shared" ref="E104:G104" si="16">E109</f>
        <v>0</v>
      </c>
      <c r="F104" s="27">
        <f t="shared" si="16"/>
        <v>0</v>
      </c>
      <c r="G104" s="67">
        <f t="shared" si="16"/>
        <v>0</v>
      </c>
      <c r="H104" s="103"/>
      <c r="I104" s="103"/>
      <c r="J104" s="82"/>
      <c r="K104" s="146"/>
    </row>
    <row r="105" spans="1:11" ht="16.5" x14ac:dyDescent="0.25">
      <c r="A105" s="2"/>
      <c r="B105" s="9" t="s">
        <v>19</v>
      </c>
      <c r="C105" s="99"/>
      <c r="D105" s="27">
        <f t="shared" ref="D105:G105" si="17">D110</f>
        <v>138.80000000000001</v>
      </c>
      <c r="E105" s="27">
        <f t="shared" si="17"/>
        <v>138.80000000000001</v>
      </c>
      <c r="F105" s="27">
        <f t="shared" si="17"/>
        <v>138.80000000000001</v>
      </c>
      <c r="G105" s="67">
        <f t="shared" si="17"/>
        <v>100</v>
      </c>
      <c r="H105" s="103"/>
      <c r="I105" s="103"/>
      <c r="J105" s="82"/>
      <c r="K105" s="146"/>
    </row>
    <row r="106" spans="1:11" ht="16.5" x14ac:dyDescent="0.25">
      <c r="A106" s="2"/>
      <c r="B106" s="10" t="s">
        <v>20</v>
      </c>
      <c r="C106" s="99"/>
      <c r="D106" s="27">
        <v>0</v>
      </c>
      <c r="E106" s="27">
        <f t="shared" ref="E106:G106" si="18">E111</f>
        <v>0</v>
      </c>
      <c r="F106" s="27">
        <f t="shared" si="18"/>
        <v>0</v>
      </c>
      <c r="G106" s="67">
        <f t="shared" si="18"/>
        <v>0</v>
      </c>
      <c r="H106" s="103"/>
      <c r="I106" s="103"/>
      <c r="J106" s="83"/>
      <c r="K106" s="146"/>
    </row>
    <row r="107" spans="1:11" ht="126" x14ac:dyDescent="0.25">
      <c r="A107" s="2"/>
      <c r="B107" s="10" t="s">
        <v>126</v>
      </c>
      <c r="C107" s="99"/>
      <c r="D107" s="27">
        <f>SUM(D108:D111)</f>
        <v>138.80000000000001</v>
      </c>
      <c r="E107" s="27">
        <f>SUM(E108:E111)</f>
        <v>138.80000000000001</v>
      </c>
      <c r="F107" s="27">
        <f>F110+F109</f>
        <v>138.80000000000001</v>
      </c>
      <c r="G107" s="67">
        <f>F107/E107*100</f>
        <v>100</v>
      </c>
      <c r="H107" s="103" t="s">
        <v>149</v>
      </c>
      <c r="I107" s="103" t="s">
        <v>136</v>
      </c>
      <c r="J107" s="104" t="s">
        <v>116</v>
      </c>
      <c r="K107" s="146"/>
    </row>
    <row r="108" spans="1:11" ht="16.5" x14ac:dyDescent="0.25">
      <c r="A108" s="2"/>
      <c r="B108" s="9" t="s">
        <v>17</v>
      </c>
      <c r="C108" s="99"/>
      <c r="D108" s="27">
        <v>0</v>
      </c>
      <c r="E108" s="27">
        <v>0</v>
      </c>
      <c r="F108" s="27">
        <v>0</v>
      </c>
      <c r="G108" s="67">
        <v>0</v>
      </c>
      <c r="H108" s="103"/>
      <c r="I108" s="103"/>
      <c r="J108" s="104"/>
      <c r="K108" s="146"/>
    </row>
    <row r="109" spans="1:11" ht="16.5" x14ac:dyDescent="0.25">
      <c r="A109" s="2"/>
      <c r="B109" s="9" t="s">
        <v>18</v>
      </c>
      <c r="C109" s="99"/>
      <c r="D109" s="27">
        <v>0</v>
      </c>
      <c r="E109" s="27">
        <v>0</v>
      </c>
      <c r="F109" s="27">
        <v>0</v>
      </c>
      <c r="G109" s="67">
        <v>0</v>
      </c>
      <c r="H109" s="103"/>
      <c r="I109" s="103"/>
      <c r="J109" s="104"/>
      <c r="K109" s="146"/>
    </row>
    <row r="110" spans="1:11" ht="16.5" x14ac:dyDescent="0.25">
      <c r="A110" s="2"/>
      <c r="B110" s="9" t="s">
        <v>19</v>
      </c>
      <c r="C110" s="99"/>
      <c r="D110" s="27">
        <v>138.80000000000001</v>
      </c>
      <c r="E110" s="27">
        <v>138.80000000000001</v>
      </c>
      <c r="F110" s="27">
        <v>138.80000000000001</v>
      </c>
      <c r="G110" s="67">
        <f>F110/E110*100</f>
        <v>100</v>
      </c>
      <c r="H110" s="103"/>
      <c r="I110" s="103"/>
      <c r="J110" s="104"/>
      <c r="K110" s="146"/>
    </row>
    <row r="111" spans="1:11" ht="16.5" x14ac:dyDescent="0.25">
      <c r="A111" s="2"/>
      <c r="B111" s="10" t="s">
        <v>20</v>
      </c>
      <c r="C111" s="100"/>
      <c r="D111" s="27">
        <v>0</v>
      </c>
      <c r="E111" s="27">
        <v>0</v>
      </c>
      <c r="F111" s="27">
        <v>0</v>
      </c>
      <c r="G111" s="67">
        <v>0</v>
      </c>
      <c r="H111" s="103"/>
      <c r="I111" s="103"/>
      <c r="J111" s="104"/>
      <c r="K111" s="146"/>
    </row>
    <row r="112" spans="1:11" ht="255.75" hidden="1" customHeight="1" x14ac:dyDescent="0.25">
      <c r="A112" s="3" t="s">
        <v>51</v>
      </c>
      <c r="B112" s="10" t="s">
        <v>52</v>
      </c>
      <c r="C112" s="68" t="s">
        <v>41</v>
      </c>
      <c r="D112" s="27">
        <v>0</v>
      </c>
      <c r="E112" s="27">
        <v>0</v>
      </c>
      <c r="F112" s="27">
        <v>0</v>
      </c>
      <c r="G112" s="27">
        <v>0</v>
      </c>
      <c r="H112" s="76" t="s">
        <v>91</v>
      </c>
      <c r="I112" s="76"/>
      <c r="J112" s="105"/>
      <c r="K112" s="69"/>
    </row>
    <row r="113" spans="1:11" ht="16.5" hidden="1" customHeight="1" x14ac:dyDescent="0.25">
      <c r="A113" s="2"/>
      <c r="B113" s="9" t="s">
        <v>17</v>
      </c>
      <c r="C113" s="70"/>
      <c r="D113" s="27">
        <v>0</v>
      </c>
      <c r="E113" s="27">
        <v>0</v>
      </c>
      <c r="F113" s="27">
        <v>0</v>
      </c>
      <c r="G113" s="27">
        <v>0</v>
      </c>
      <c r="H113" s="76"/>
      <c r="I113" s="76"/>
      <c r="J113" s="105"/>
      <c r="K113" s="69"/>
    </row>
    <row r="114" spans="1:11" ht="16.5" hidden="1" customHeight="1" x14ac:dyDescent="0.25">
      <c r="A114" s="2"/>
      <c r="B114" s="9" t="s">
        <v>18</v>
      </c>
      <c r="C114" s="70"/>
      <c r="D114" s="27">
        <v>0</v>
      </c>
      <c r="E114" s="27">
        <v>0</v>
      </c>
      <c r="F114" s="27">
        <v>0</v>
      </c>
      <c r="G114" s="27">
        <v>0</v>
      </c>
      <c r="H114" s="76"/>
      <c r="I114" s="76"/>
      <c r="J114" s="105"/>
      <c r="K114" s="69"/>
    </row>
    <row r="115" spans="1:11" ht="16.5" hidden="1" customHeight="1" x14ac:dyDescent="0.25">
      <c r="A115" s="2"/>
      <c r="B115" s="9" t="s">
        <v>19</v>
      </c>
      <c r="C115" s="70"/>
      <c r="D115" s="27">
        <v>0</v>
      </c>
      <c r="E115" s="27">
        <v>0</v>
      </c>
      <c r="F115" s="27">
        <v>0</v>
      </c>
      <c r="G115" s="27"/>
      <c r="H115" s="76"/>
      <c r="I115" s="76"/>
      <c r="J115" s="105"/>
      <c r="K115" s="69"/>
    </row>
    <row r="116" spans="1:11" ht="16.5" hidden="1" customHeight="1" x14ac:dyDescent="0.25">
      <c r="A116" s="2"/>
      <c r="B116" s="10" t="s">
        <v>20</v>
      </c>
      <c r="C116" s="70"/>
      <c r="D116" s="27">
        <v>0</v>
      </c>
      <c r="E116" s="27">
        <v>0</v>
      </c>
      <c r="F116" s="27">
        <v>0</v>
      </c>
      <c r="G116" s="27">
        <v>0</v>
      </c>
      <c r="H116" s="77"/>
      <c r="I116" s="77"/>
      <c r="J116" s="106"/>
      <c r="K116" s="69"/>
    </row>
    <row r="117" spans="1:11" ht="51.75" hidden="1" customHeight="1" x14ac:dyDescent="0.25">
      <c r="A117" s="3" t="s">
        <v>53</v>
      </c>
      <c r="B117" s="10" t="s">
        <v>54</v>
      </c>
      <c r="C117" s="144" t="s">
        <v>41</v>
      </c>
      <c r="D117" s="27">
        <f>SUM(D118:D121)</f>
        <v>0</v>
      </c>
      <c r="E117" s="27">
        <f>SUM(E118:E121)</f>
        <v>0</v>
      </c>
      <c r="F117" s="27">
        <f>SUM(F118:F121)</f>
        <v>0</v>
      </c>
      <c r="G117" s="27" t="e">
        <f t="shared" ref="G117:G198" si="19">F117/E117*100</f>
        <v>#DIV/0!</v>
      </c>
      <c r="H117" s="75"/>
      <c r="I117" s="75"/>
      <c r="J117" s="71"/>
      <c r="K117" s="69"/>
    </row>
    <row r="118" spans="1:11" ht="16.5" hidden="1" customHeight="1" x14ac:dyDescent="0.25">
      <c r="A118" s="2"/>
      <c r="B118" s="9" t="s">
        <v>17</v>
      </c>
      <c r="C118" s="144"/>
      <c r="D118" s="27">
        <v>0</v>
      </c>
      <c r="E118" s="27">
        <v>0</v>
      </c>
      <c r="F118" s="27">
        <v>0</v>
      </c>
      <c r="G118" s="27" t="e">
        <f t="shared" si="19"/>
        <v>#DIV/0!</v>
      </c>
      <c r="H118" s="76"/>
      <c r="I118" s="76"/>
      <c r="J118" s="64"/>
      <c r="K118" s="69"/>
    </row>
    <row r="119" spans="1:11" ht="28.5" hidden="1" customHeight="1" x14ac:dyDescent="0.25">
      <c r="A119" s="2"/>
      <c r="B119" s="9" t="s">
        <v>18</v>
      </c>
      <c r="C119" s="144"/>
      <c r="D119" s="27">
        <v>0</v>
      </c>
      <c r="E119" s="27">
        <v>0</v>
      </c>
      <c r="F119" s="27">
        <v>0</v>
      </c>
      <c r="G119" s="27" t="e">
        <f t="shared" si="19"/>
        <v>#DIV/0!</v>
      </c>
      <c r="H119" s="76"/>
      <c r="I119" s="76"/>
      <c r="J119" s="71"/>
      <c r="K119" s="69"/>
    </row>
    <row r="120" spans="1:11" ht="16.5" hidden="1" customHeight="1" x14ac:dyDescent="0.25">
      <c r="A120" s="2"/>
      <c r="B120" s="9" t="s">
        <v>19</v>
      </c>
      <c r="C120" s="144"/>
      <c r="D120" s="27">
        <v>0</v>
      </c>
      <c r="E120" s="27">
        <v>0</v>
      </c>
      <c r="F120" s="27">
        <v>0</v>
      </c>
      <c r="G120" s="27" t="e">
        <f t="shared" si="19"/>
        <v>#DIV/0!</v>
      </c>
      <c r="H120" s="76"/>
      <c r="I120" s="76"/>
      <c r="J120" s="64"/>
      <c r="K120" s="69"/>
    </row>
    <row r="121" spans="1:11" ht="18.75" hidden="1" customHeight="1" x14ac:dyDescent="0.25">
      <c r="A121" s="2"/>
      <c r="B121" s="10" t="s">
        <v>20</v>
      </c>
      <c r="C121" s="144"/>
      <c r="D121" s="27">
        <v>0</v>
      </c>
      <c r="E121" s="27">
        <v>0</v>
      </c>
      <c r="F121" s="27">
        <v>0</v>
      </c>
      <c r="G121" s="27" t="e">
        <f t="shared" si="19"/>
        <v>#DIV/0!</v>
      </c>
      <c r="H121" s="77"/>
      <c r="I121" s="77"/>
      <c r="J121" s="64"/>
      <c r="K121" s="69"/>
    </row>
    <row r="122" spans="1:11" ht="18.75" hidden="1" customHeight="1" x14ac:dyDescent="0.25">
      <c r="A122" s="2"/>
      <c r="B122" s="10" t="s">
        <v>55</v>
      </c>
      <c r="C122" s="70"/>
      <c r="D122" s="27"/>
      <c r="E122" s="27"/>
      <c r="F122" s="27"/>
      <c r="G122" s="27" t="e">
        <f t="shared" si="19"/>
        <v>#DIV/0!</v>
      </c>
      <c r="H122" s="72"/>
      <c r="I122" s="72"/>
      <c r="J122" s="64"/>
      <c r="K122" s="69"/>
    </row>
    <row r="123" spans="1:11" ht="54" hidden="1" customHeight="1" x14ac:dyDescent="0.25">
      <c r="A123" s="2"/>
      <c r="B123" s="10" t="s">
        <v>56</v>
      </c>
      <c r="C123" s="144" t="s">
        <v>57</v>
      </c>
      <c r="D123" s="27">
        <f>D124+D125+D126+D127</f>
        <v>0</v>
      </c>
      <c r="E123" s="27">
        <f>E124+E125+E126+E127</f>
        <v>0</v>
      </c>
      <c r="F123" s="27">
        <f>F124+F125+F126+F127</f>
        <v>0</v>
      </c>
      <c r="G123" s="27" t="e">
        <f t="shared" si="19"/>
        <v>#DIV/0!</v>
      </c>
      <c r="H123" s="75"/>
      <c r="I123" s="75"/>
      <c r="J123" s="71"/>
      <c r="K123" s="69"/>
    </row>
    <row r="124" spans="1:11" ht="16.5" hidden="1" customHeight="1" x14ac:dyDescent="0.25">
      <c r="A124" s="2"/>
      <c r="B124" s="9" t="s">
        <v>17</v>
      </c>
      <c r="C124" s="144"/>
      <c r="D124" s="27"/>
      <c r="E124" s="27"/>
      <c r="F124" s="27"/>
      <c r="G124" s="27" t="e">
        <f t="shared" si="19"/>
        <v>#DIV/0!</v>
      </c>
      <c r="H124" s="76"/>
      <c r="I124" s="76"/>
      <c r="J124" s="64"/>
      <c r="K124" s="69"/>
    </row>
    <row r="125" spans="1:11" ht="24.75" hidden="1" customHeight="1" x14ac:dyDescent="0.25">
      <c r="A125" s="2"/>
      <c r="B125" s="9" t="s">
        <v>18</v>
      </c>
      <c r="C125" s="144"/>
      <c r="D125" s="27">
        <v>0</v>
      </c>
      <c r="E125" s="27">
        <v>0</v>
      </c>
      <c r="F125" s="27">
        <v>0</v>
      </c>
      <c r="G125" s="27" t="e">
        <f t="shared" si="19"/>
        <v>#DIV/0!</v>
      </c>
      <c r="H125" s="76"/>
      <c r="I125" s="76"/>
      <c r="J125" s="71"/>
      <c r="K125" s="69"/>
    </row>
    <row r="126" spans="1:11" ht="16.5" hidden="1" customHeight="1" x14ac:dyDescent="0.25">
      <c r="A126" s="2"/>
      <c r="B126" s="9" t="s">
        <v>19</v>
      </c>
      <c r="C126" s="144"/>
      <c r="D126" s="27"/>
      <c r="E126" s="27"/>
      <c r="F126" s="27"/>
      <c r="G126" s="27" t="e">
        <f t="shared" si="19"/>
        <v>#DIV/0!</v>
      </c>
      <c r="H126" s="76"/>
      <c r="I126" s="76"/>
      <c r="J126" s="64"/>
      <c r="K126" s="69"/>
    </row>
    <row r="127" spans="1:11" ht="16.5" hidden="1" customHeight="1" x14ac:dyDescent="0.25">
      <c r="A127" s="2"/>
      <c r="B127" s="10" t="s">
        <v>20</v>
      </c>
      <c r="C127" s="144"/>
      <c r="D127" s="27"/>
      <c r="E127" s="27"/>
      <c r="F127" s="27"/>
      <c r="G127" s="27" t="e">
        <f t="shared" si="19"/>
        <v>#DIV/0!</v>
      </c>
      <c r="H127" s="77"/>
      <c r="I127" s="77"/>
      <c r="J127" s="64"/>
      <c r="K127" s="69"/>
    </row>
    <row r="128" spans="1:11" ht="48" hidden="1" customHeight="1" x14ac:dyDescent="0.25">
      <c r="A128" s="2"/>
      <c r="B128" s="10" t="s">
        <v>58</v>
      </c>
      <c r="C128" s="147" t="s">
        <v>59</v>
      </c>
      <c r="D128" s="27">
        <f>D129+D130+D131+D132</f>
        <v>0</v>
      </c>
      <c r="E128" s="27">
        <f>E129+E130+E131+E132</f>
        <v>0</v>
      </c>
      <c r="F128" s="27">
        <f>F129+F130+F131+F132</f>
        <v>0</v>
      </c>
      <c r="G128" s="27" t="e">
        <f t="shared" si="19"/>
        <v>#DIV/0!</v>
      </c>
      <c r="H128" s="86"/>
      <c r="I128" s="86"/>
      <c r="J128" s="71"/>
      <c r="K128" s="69"/>
    </row>
    <row r="129" spans="1:11" ht="16.5" hidden="1" customHeight="1" x14ac:dyDescent="0.25">
      <c r="A129" s="2"/>
      <c r="B129" s="9" t="s">
        <v>17</v>
      </c>
      <c r="C129" s="147"/>
      <c r="D129" s="27"/>
      <c r="E129" s="27"/>
      <c r="F129" s="27"/>
      <c r="G129" s="27" t="e">
        <f t="shared" si="19"/>
        <v>#DIV/0!</v>
      </c>
      <c r="H129" s="84"/>
      <c r="I129" s="84"/>
      <c r="J129" s="64"/>
      <c r="K129" s="69"/>
    </row>
    <row r="130" spans="1:11" ht="17.25" hidden="1" customHeight="1" x14ac:dyDescent="0.25">
      <c r="A130" s="2"/>
      <c r="B130" s="9" t="s">
        <v>18</v>
      </c>
      <c r="C130" s="147"/>
      <c r="D130" s="27">
        <v>0</v>
      </c>
      <c r="E130" s="27">
        <v>0</v>
      </c>
      <c r="F130" s="27">
        <v>0</v>
      </c>
      <c r="G130" s="27" t="e">
        <f t="shared" si="19"/>
        <v>#DIV/0!</v>
      </c>
      <c r="H130" s="84"/>
      <c r="I130" s="84"/>
      <c r="J130" s="71"/>
      <c r="K130" s="69"/>
    </row>
    <row r="131" spans="1:11" ht="16.5" hidden="1" customHeight="1" x14ac:dyDescent="0.25">
      <c r="A131" s="2"/>
      <c r="B131" s="9" t="s">
        <v>19</v>
      </c>
      <c r="C131" s="147"/>
      <c r="D131" s="27"/>
      <c r="E131" s="27"/>
      <c r="F131" s="27"/>
      <c r="G131" s="27" t="e">
        <f t="shared" si="19"/>
        <v>#DIV/0!</v>
      </c>
      <c r="H131" s="84"/>
      <c r="I131" s="84"/>
      <c r="J131" s="64"/>
      <c r="K131" s="69"/>
    </row>
    <row r="132" spans="1:11" ht="20.25" hidden="1" customHeight="1" x14ac:dyDescent="0.25">
      <c r="A132" s="2"/>
      <c r="B132" s="10" t="s">
        <v>20</v>
      </c>
      <c r="C132" s="147"/>
      <c r="D132" s="27"/>
      <c r="E132" s="27"/>
      <c r="F132" s="27"/>
      <c r="G132" s="27" t="e">
        <f t="shared" si="19"/>
        <v>#DIV/0!</v>
      </c>
      <c r="H132" s="85"/>
      <c r="I132" s="85"/>
      <c r="J132" s="64"/>
      <c r="K132" s="69"/>
    </row>
    <row r="133" spans="1:11" ht="12.75" hidden="1" customHeight="1" x14ac:dyDescent="0.25">
      <c r="A133" s="2"/>
      <c r="B133" s="10" t="s">
        <v>60</v>
      </c>
      <c r="C133" s="147" t="s">
        <v>61</v>
      </c>
      <c r="D133" s="27">
        <f>D134+D135+D136+D137</f>
        <v>0</v>
      </c>
      <c r="E133" s="27">
        <f>E134+E135+E136+E137</f>
        <v>0</v>
      </c>
      <c r="F133" s="27">
        <f>F134+F135+F136+F137</f>
        <v>0</v>
      </c>
      <c r="G133" s="27" t="e">
        <f t="shared" si="19"/>
        <v>#DIV/0!</v>
      </c>
      <c r="H133" s="63"/>
      <c r="I133" s="63"/>
      <c r="J133" s="71"/>
      <c r="K133" s="69"/>
    </row>
    <row r="134" spans="1:11" ht="16.5" hidden="1" customHeight="1" x14ac:dyDescent="0.25">
      <c r="A134" s="2"/>
      <c r="B134" s="9" t="s">
        <v>17</v>
      </c>
      <c r="C134" s="147"/>
      <c r="D134" s="27"/>
      <c r="E134" s="27"/>
      <c r="F134" s="27"/>
      <c r="G134" s="27" t="e">
        <f t="shared" si="19"/>
        <v>#DIV/0!</v>
      </c>
      <c r="H134" s="73"/>
      <c r="I134" s="73"/>
      <c r="J134" s="64"/>
      <c r="K134" s="69"/>
    </row>
    <row r="135" spans="1:11" ht="16.5" hidden="1" customHeight="1" x14ac:dyDescent="0.25">
      <c r="A135" s="2"/>
      <c r="B135" s="9" t="s">
        <v>18</v>
      </c>
      <c r="C135" s="147"/>
      <c r="D135" s="27">
        <v>0</v>
      </c>
      <c r="E135" s="27">
        <v>0</v>
      </c>
      <c r="F135" s="27">
        <v>0</v>
      </c>
      <c r="G135" s="27" t="e">
        <f t="shared" si="19"/>
        <v>#DIV/0!</v>
      </c>
      <c r="H135" s="73"/>
      <c r="I135" s="73"/>
      <c r="J135" s="71"/>
      <c r="K135" s="69"/>
    </row>
    <row r="136" spans="1:11" ht="16.5" hidden="1" customHeight="1" x14ac:dyDescent="0.25">
      <c r="A136" s="2"/>
      <c r="B136" s="9" t="s">
        <v>19</v>
      </c>
      <c r="C136" s="147"/>
      <c r="D136" s="27"/>
      <c r="E136" s="27"/>
      <c r="F136" s="27"/>
      <c r="G136" s="27" t="e">
        <f t="shared" si="19"/>
        <v>#DIV/0!</v>
      </c>
      <c r="H136" s="73"/>
      <c r="I136" s="73"/>
      <c r="J136" s="64"/>
      <c r="K136" s="69"/>
    </row>
    <row r="137" spans="1:11" ht="16.5" hidden="1" customHeight="1" x14ac:dyDescent="0.25">
      <c r="A137" s="2"/>
      <c r="B137" s="10" t="s">
        <v>20</v>
      </c>
      <c r="C137" s="147"/>
      <c r="D137" s="27"/>
      <c r="E137" s="27"/>
      <c r="F137" s="27"/>
      <c r="G137" s="27" t="e">
        <f t="shared" si="19"/>
        <v>#DIV/0!</v>
      </c>
      <c r="H137" s="74"/>
      <c r="I137" s="73"/>
      <c r="J137" s="64"/>
      <c r="K137" s="69"/>
    </row>
    <row r="138" spans="1:11" ht="89.25" hidden="1" customHeight="1" x14ac:dyDescent="0.25">
      <c r="A138" s="2"/>
      <c r="B138" s="10" t="s">
        <v>106</v>
      </c>
      <c r="C138" s="98" t="s">
        <v>50</v>
      </c>
      <c r="D138" s="27">
        <f t="shared" ref="D138:F138" si="20">SUM(D139:D142)</f>
        <v>0</v>
      </c>
      <c r="E138" s="27">
        <f t="shared" si="20"/>
        <v>0</v>
      </c>
      <c r="F138" s="27">
        <f t="shared" si="20"/>
        <v>0</v>
      </c>
      <c r="G138" s="27">
        <v>0</v>
      </c>
      <c r="H138" s="98" t="s">
        <v>103</v>
      </c>
      <c r="I138" s="98" t="s">
        <v>117</v>
      </c>
      <c r="J138" s="86" t="s">
        <v>116</v>
      </c>
      <c r="K138" s="69"/>
    </row>
    <row r="139" spans="1:11" ht="16.5" hidden="1" customHeight="1" x14ac:dyDescent="0.25">
      <c r="A139" s="2"/>
      <c r="B139" s="9" t="s">
        <v>17</v>
      </c>
      <c r="C139" s="99"/>
      <c r="D139" s="27">
        <v>0</v>
      </c>
      <c r="E139" s="27">
        <v>0</v>
      </c>
      <c r="F139" s="27">
        <v>0</v>
      </c>
      <c r="G139" s="27">
        <v>0</v>
      </c>
      <c r="H139" s="99"/>
      <c r="I139" s="101"/>
      <c r="J139" s="84"/>
      <c r="K139" s="69"/>
    </row>
    <row r="140" spans="1:11" ht="16.5" hidden="1" customHeight="1" x14ac:dyDescent="0.25">
      <c r="A140" s="2"/>
      <c r="B140" s="9" t="s">
        <v>18</v>
      </c>
      <c r="C140" s="99"/>
      <c r="D140" s="27">
        <v>0</v>
      </c>
      <c r="E140" s="27">
        <v>0</v>
      </c>
      <c r="F140" s="27">
        <v>0</v>
      </c>
      <c r="G140" s="27">
        <v>0</v>
      </c>
      <c r="H140" s="99"/>
      <c r="I140" s="101"/>
      <c r="J140" s="84"/>
      <c r="K140" s="69"/>
    </row>
    <row r="141" spans="1:11" ht="16.5" hidden="1" customHeight="1" x14ac:dyDescent="0.25">
      <c r="A141" s="2"/>
      <c r="B141" s="9" t="s">
        <v>19</v>
      </c>
      <c r="C141" s="99"/>
      <c r="D141" s="27">
        <v>0</v>
      </c>
      <c r="E141" s="27">
        <v>0</v>
      </c>
      <c r="F141" s="27">
        <v>0</v>
      </c>
      <c r="G141" s="27">
        <v>0</v>
      </c>
      <c r="H141" s="99"/>
      <c r="I141" s="101"/>
      <c r="J141" s="84"/>
      <c r="K141" s="69"/>
    </row>
    <row r="142" spans="1:11" ht="16.5" hidden="1" customHeight="1" x14ac:dyDescent="0.25">
      <c r="A142" s="2"/>
      <c r="B142" s="10" t="s">
        <v>20</v>
      </c>
      <c r="C142" s="100"/>
      <c r="D142" s="27">
        <v>0</v>
      </c>
      <c r="E142" s="27">
        <v>0</v>
      </c>
      <c r="F142" s="27">
        <v>0</v>
      </c>
      <c r="G142" s="27">
        <v>0</v>
      </c>
      <c r="H142" s="100"/>
      <c r="I142" s="102"/>
      <c r="J142" s="85"/>
      <c r="K142" s="69"/>
    </row>
    <row r="143" spans="1:11" ht="47.25" hidden="1" customHeight="1" x14ac:dyDescent="0.25">
      <c r="A143" s="2" t="s">
        <v>101</v>
      </c>
      <c r="B143" s="11" t="s">
        <v>54</v>
      </c>
      <c r="C143" s="150" t="s">
        <v>41</v>
      </c>
      <c r="D143" s="27">
        <f>SUM(D145:D147)</f>
        <v>0</v>
      </c>
      <c r="E143" s="27">
        <f>SUM(E145:E147)</f>
        <v>0</v>
      </c>
      <c r="F143" s="27">
        <f>SUM(F145:F147)</f>
        <v>0</v>
      </c>
      <c r="G143" s="27" t="e">
        <f t="shared" ref="G143" si="21">F143/E143*100</f>
        <v>#DIV/0!</v>
      </c>
      <c r="H143" s="75"/>
      <c r="I143" s="98"/>
      <c r="J143" s="94"/>
      <c r="K143" s="69"/>
    </row>
    <row r="144" spans="1:11" ht="16.5" hidden="1" customHeight="1" x14ac:dyDescent="0.25">
      <c r="A144" s="2"/>
      <c r="B144" s="12" t="s">
        <v>17</v>
      </c>
      <c r="C144" s="151"/>
      <c r="D144" s="27">
        <v>0</v>
      </c>
      <c r="E144" s="27">
        <v>0</v>
      </c>
      <c r="F144" s="27">
        <v>0</v>
      </c>
      <c r="G144" s="27">
        <v>0</v>
      </c>
      <c r="H144" s="76"/>
      <c r="I144" s="99"/>
      <c r="J144" s="95"/>
      <c r="K144" s="69"/>
    </row>
    <row r="145" spans="1:11" ht="16.5" hidden="1" customHeight="1" x14ac:dyDescent="0.25">
      <c r="A145" s="2"/>
      <c r="B145" s="12" t="s">
        <v>18</v>
      </c>
      <c r="C145" s="151"/>
      <c r="D145" s="27">
        <v>0</v>
      </c>
      <c r="E145" s="27">
        <v>0</v>
      </c>
      <c r="F145" s="27">
        <v>0</v>
      </c>
      <c r="G145" s="27" t="e">
        <f t="shared" ref="G145" si="22">F145/E145*100</f>
        <v>#DIV/0!</v>
      </c>
      <c r="H145" s="76"/>
      <c r="I145" s="99"/>
      <c r="J145" s="95"/>
      <c r="K145" s="69"/>
    </row>
    <row r="146" spans="1:11" ht="16.5" hidden="1" customHeight="1" x14ac:dyDescent="0.25">
      <c r="A146" s="2"/>
      <c r="B146" s="12" t="s">
        <v>19</v>
      </c>
      <c r="C146" s="151"/>
      <c r="D146" s="27">
        <v>0</v>
      </c>
      <c r="E146" s="27">
        <v>0</v>
      </c>
      <c r="F146" s="27">
        <v>0</v>
      </c>
      <c r="G146" s="27">
        <v>0</v>
      </c>
      <c r="H146" s="76"/>
      <c r="I146" s="99"/>
      <c r="J146" s="95"/>
      <c r="K146" s="69"/>
    </row>
    <row r="147" spans="1:11" ht="280.5" hidden="1" customHeight="1" x14ac:dyDescent="0.25">
      <c r="A147" s="2"/>
      <c r="B147" s="11" t="s">
        <v>20</v>
      </c>
      <c r="C147" s="148"/>
      <c r="D147" s="27">
        <v>0</v>
      </c>
      <c r="E147" s="27">
        <v>0</v>
      </c>
      <c r="F147" s="27">
        <v>0</v>
      </c>
      <c r="G147" s="27">
        <v>0</v>
      </c>
      <c r="H147" s="77"/>
      <c r="I147" s="100"/>
      <c r="J147" s="96"/>
      <c r="K147" s="69"/>
    </row>
    <row r="148" spans="1:11" ht="94.5" x14ac:dyDescent="0.25">
      <c r="A148" s="2" t="s">
        <v>101</v>
      </c>
      <c r="B148" s="11" t="s">
        <v>108</v>
      </c>
      <c r="C148" s="150" t="s">
        <v>41</v>
      </c>
      <c r="D148" s="27">
        <f>SUM(D150:D152)</f>
        <v>20731.099999999999</v>
      </c>
      <c r="E148" s="27">
        <f>SUM(E150:E152)</f>
        <v>20731.099999999999</v>
      </c>
      <c r="F148" s="27">
        <f>SUM(F150:F152)</f>
        <v>20281.8</v>
      </c>
      <c r="G148" s="27">
        <f t="shared" si="19"/>
        <v>97.832724746877886</v>
      </c>
      <c r="H148" s="75" t="s">
        <v>122</v>
      </c>
      <c r="I148" s="78" t="s">
        <v>142</v>
      </c>
      <c r="J148" s="81" t="s">
        <v>116</v>
      </c>
      <c r="K148" s="84"/>
    </row>
    <row r="149" spans="1:11" ht="16.5" x14ac:dyDescent="0.25">
      <c r="A149" s="2"/>
      <c r="B149" s="12" t="s">
        <v>17</v>
      </c>
      <c r="C149" s="151"/>
      <c r="D149" s="27">
        <f>D154+D159+D164</f>
        <v>0</v>
      </c>
      <c r="E149" s="27">
        <f t="shared" ref="E149:G149" si="23">E154+E159+E164</f>
        <v>0</v>
      </c>
      <c r="F149" s="27">
        <f t="shared" si="23"/>
        <v>0</v>
      </c>
      <c r="G149" s="27">
        <f t="shared" si="23"/>
        <v>0</v>
      </c>
      <c r="H149" s="76"/>
      <c r="I149" s="79"/>
      <c r="J149" s="82"/>
      <c r="K149" s="84"/>
    </row>
    <row r="150" spans="1:11" ht="18" customHeight="1" x14ac:dyDescent="0.25">
      <c r="A150" s="2"/>
      <c r="B150" s="12" t="s">
        <v>18</v>
      </c>
      <c r="C150" s="151"/>
      <c r="D150" s="27">
        <f t="shared" ref="D150:G152" si="24">D155+D160+D165</f>
        <v>4188.5</v>
      </c>
      <c r="E150" s="27">
        <f t="shared" si="24"/>
        <v>4188.5</v>
      </c>
      <c r="F150" s="27">
        <f t="shared" si="24"/>
        <v>4188.3999999999996</v>
      </c>
      <c r="G150" s="27">
        <f t="shared" si="19"/>
        <v>99.997612510445251</v>
      </c>
      <c r="H150" s="76"/>
      <c r="I150" s="79"/>
      <c r="J150" s="82"/>
      <c r="K150" s="84"/>
    </row>
    <row r="151" spans="1:11" ht="16.5" x14ac:dyDescent="0.25">
      <c r="A151" s="2"/>
      <c r="B151" s="12" t="s">
        <v>19</v>
      </c>
      <c r="C151" s="151"/>
      <c r="D151" s="27">
        <f t="shared" si="24"/>
        <v>16542.599999999999</v>
      </c>
      <c r="E151" s="27">
        <f t="shared" si="24"/>
        <v>16542.599999999999</v>
      </c>
      <c r="F151" s="27">
        <f t="shared" si="24"/>
        <v>16093.4</v>
      </c>
      <c r="G151" s="27">
        <f t="shared" si="19"/>
        <v>97.284586461620307</v>
      </c>
      <c r="H151" s="76"/>
      <c r="I151" s="79"/>
      <c r="J151" s="82"/>
      <c r="K151" s="84"/>
    </row>
    <row r="152" spans="1:11" ht="16.5" x14ac:dyDescent="0.25">
      <c r="A152" s="2"/>
      <c r="B152" s="11" t="s">
        <v>20</v>
      </c>
      <c r="C152" s="148"/>
      <c r="D152" s="27">
        <f t="shared" si="24"/>
        <v>0</v>
      </c>
      <c r="E152" s="27">
        <f t="shared" si="24"/>
        <v>0</v>
      </c>
      <c r="F152" s="27">
        <f t="shared" si="24"/>
        <v>0</v>
      </c>
      <c r="G152" s="27">
        <f t="shared" si="24"/>
        <v>0</v>
      </c>
      <c r="H152" s="77"/>
      <c r="I152" s="80"/>
      <c r="J152" s="83"/>
      <c r="K152" s="85"/>
    </row>
    <row r="153" spans="1:11" ht="191.25" customHeight="1" x14ac:dyDescent="0.25">
      <c r="A153" s="2"/>
      <c r="B153" s="11" t="s">
        <v>109</v>
      </c>
      <c r="C153" s="150" t="s">
        <v>41</v>
      </c>
      <c r="D153" s="27">
        <f>SUM(D155:D157)</f>
        <v>16322.1</v>
      </c>
      <c r="E153" s="27">
        <f>SUM(E155:E157)</f>
        <v>16322.1</v>
      </c>
      <c r="F153" s="27">
        <f>SUM(F155:F157)</f>
        <v>15873</v>
      </c>
      <c r="G153" s="27">
        <f t="shared" ref="G153" si="25">F153/E153*100</f>
        <v>97.248515815979559</v>
      </c>
      <c r="H153" s="75" t="s">
        <v>147</v>
      </c>
      <c r="I153" s="75" t="s">
        <v>161</v>
      </c>
      <c r="J153" s="94" t="s">
        <v>141</v>
      </c>
      <c r="K153" s="75" t="s">
        <v>139</v>
      </c>
    </row>
    <row r="154" spans="1:11" ht="16.5" x14ac:dyDescent="0.25">
      <c r="A154" s="2"/>
      <c r="B154" s="12" t="s">
        <v>17</v>
      </c>
      <c r="C154" s="151"/>
      <c r="D154" s="27">
        <v>0</v>
      </c>
      <c r="E154" s="27">
        <v>0</v>
      </c>
      <c r="F154" s="27">
        <v>0</v>
      </c>
      <c r="G154" s="27">
        <v>0</v>
      </c>
      <c r="H154" s="76"/>
      <c r="I154" s="76"/>
      <c r="J154" s="95"/>
      <c r="K154" s="76"/>
    </row>
    <row r="155" spans="1:11" ht="16.5" x14ac:dyDescent="0.25">
      <c r="A155" s="2"/>
      <c r="B155" s="12" t="s">
        <v>18</v>
      </c>
      <c r="C155" s="151"/>
      <c r="D155" s="27">
        <v>0</v>
      </c>
      <c r="E155" s="27">
        <v>0</v>
      </c>
      <c r="F155" s="27">
        <v>0</v>
      </c>
      <c r="G155" s="27">
        <v>0</v>
      </c>
      <c r="H155" s="76"/>
      <c r="I155" s="76"/>
      <c r="J155" s="95"/>
      <c r="K155" s="76"/>
    </row>
    <row r="156" spans="1:11" ht="16.5" x14ac:dyDescent="0.25">
      <c r="A156" s="2"/>
      <c r="B156" s="12" t="s">
        <v>19</v>
      </c>
      <c r="C156" s="151"/>
      <c r="D156" s="27">
        <v>16322.1</v>
      </c>
      <c r="E156" s="27">
        <v>16322.1</v>
      </c>
      <c r="F156" s="27">
        <v>15873</v>
      </c>
      <c r="G156" s="27">
        <f t="shared" ref="G156" si="26">F156/E156*100</f>
        <v>97.248515815979559</v>
      </c>
      <c r="H156" s="76"/>
      <c r="I156" s="76"/>
      <c r="J156" s="95"/>
      <c r="K156" s="76"/>
    </row>
    <row r="157" spans="1:11" ht="409.5" customHeight="1" x14ac:dyDescent="0.25">
      <c r="A157" s="2"/>
      <c r="B157" s="11" t="s">
        <v>20</v>
      </c>
      <c r="C157" s="148"/>
      <c r="D157" s="27">
        <v>0</v>
      </c>
      <c r="E157" s="27">
        <v>0</v>
      </c>
      <c r="F157" s="27">
        <v>0</v>
      </c>
      <c r="G157" s="27">
        <v>0</v>
      </c>
      <c r="H157" s="77"/>
      <c r="I157" s="77"/>
      <c r="J157" s="96"/>
      <c r="K157" s="77"/>
    </row>
    <row r="158" spans="1:11" ht="78.75" x14ac:dyDescent="0.25">
      <c r="A158" s="2"/>
      <c r="B158" s="11" t="s">
        <v>110</v>
      </c>
      <c r="C158" s="150" t="s">
        <v>41</v>
      </c>
      <c r="D158" s="27">
        <f>SUM(D160:D162)</f>
        <v>4409</v>
      </c>
      <c r="E158" s="27">
        <f>SUM(E160:E162)</f>
        <v>4409</v>
      </c>
      <c r="F158" s="27">
        <f>SUM(F160:F162)</f>
        <v>4408.7999999999993</v>
      </c>
      <c r="G158" s="27">
        <f t="shared" ref="G158" si="27">F158/E158*100</f>
        <v>99.99546382399636</v>
      </c>
      <c r="H158" s="75" t="s">
        <v>123</v>
      </c>
      <c r="I158" s="75" t="s">
        <v>129</v>
      </c>
      <c r="J158" s="86" t="s">
        <v>116</v>
      </c>
      <c r="K158" s="86"/>
    </row>
    <row r="159" spans="1:11" ht="16.5" x14ac:dyDescent="0.25">
      <c r="A159" s="2"/>
      <c r="B159" s="12" t="s">
        <v>17</v>
      </c>
      <c r="C159" s="151"/>
      <c r="D159" s="27">
        <v>0</v>
      </c>
      <c r="E159" s="27">
        <v>0</v>
      </c>
      <c r="F159" s="27">
        <v>0</v>
      </c>
      <c r="G159" s="27">
        <v>0</v>
      </c>
      <c r="H159" s="76"/>
      <c r="I159" s="76"/>
      <c r="J159" s="87"/>
      <c r="K159" s="87"/>
    </row>
    <row r="160" spans="1:11" ht="16.5" x14ac:dyDescent="0.25">
      <c r="A160" s="2"/>
      <c r="B160" s="12" t="s">
        <v>18</v>
      </c>
      <c r="C160" s="151"/>
      <c r="D160" s="27">
        <v>4188.5</v>
      </c>
      <c r="E160" s="27">
        <v>4188.5</v>
      </c>
      <c r="F160" s="27">
        <v>4188.3999999999996</v>
      </c>
      <c r="G160" s="27">
        <f t="shared" ref="G160:G161" si="28">F160/E160*100</f>
        <v>99.997612510445251</v>
      </c>
      <c r="H160" s="76"/>
      <c r="I160" s="76"/>
      <c r="J160" s="87"/>
      <c r="K160" s="87"/>
    </row>
    <row r="161" spans="1:11" ht="16.5" x14ac:dyDescent="0.25">
      <c r="A161" s="2"/>
      <c r="B161" s="12" t="s">
        <v>19</v>
      </c>
      <c r="C161" s="151"/>
      <c r="D161" s="27">
        <v>220.5</v>
      </c>
      <c r="E161" s="27">
        <v>220.5</v>
      </c>
      <c r="F161" s="27">
        <v>220.4</v>
      </c>
      <c r="G161" s="27">
        <f t="shared" si="28"/>
        <v>99.954648526077108</v>
      </c>
      <c r="H161" s="76"/>
      <c r="I161" s="76"/>
      <c r="J161" s="87"/>
      <c r="K161" s="87"/>
    </row>
    <row r="162" spans="1:11" ht="16.5" x14ac:dyDescent="0.25">
      <c r="A162" s="2"/>
      <c r="B162" s="11" t="s">
        <v>20</v>
      </c>
      <c r="C162" s="148"/>
      <c r="D162" s="27">
        <v>0</v>
      </c>
      <c r="E162" s="27">
        <v>0</v>
      </c>
      <c r="F162" s="27">
        <v>0</v>
      </c>
      <c r="G162" s="27">
        <v>0</v>
      </c>
      <c r="H162" s="77"/>
      <c r="I162" s="77"/>
      <c r="J162" s="88"/>
      <c r="K162" s="88"/>
    </row>
    <row r="163" spans="1:11" ht="78.75" hidden="1" customHeight="1" x14ac:dyDescent="0.25">
      <c r="A163" s="2"/>
      <c r="B163" s="11" t="s">
        <v>111</v>
      </c>
      <c r="C163" s="150" t="s">
        <v>41</v>
      </c>
      <c r="D163" s="27">
        <f>SUM(D165:D167)</f>
        <v>0</v>
      </c>
      <c r="E163" s="27">
        <f>SUM(E165:E167)</f>
        <v>0</v>
      </c>
      <c r="F163" s="27">
        <f>SUM(F165:F167)</f>
        <v>0</v>
      </c>
      <c r="G163" s="27" t="e">
        <f t="shared" ref="G163" si="29">F163/E163*100</f>
        <v>#DIV/0!</v>
      </c>
      <c r="H163" s="75"/>
      <c r="I163" s="78"/>
      <c r="J163" s="86" t="s">
        <v>116</v>
      </c>
      <c r="K163" s="86"/>
    </row>
    <row r="164" spans="1:11" ht="16.5" hidden="1" customHeight="1" x14ac:dyDescent="0.25">
      <c r="A164" s="2"/>
      <c r="B164" s="12" t="s">
        <v>17</v>
      </c>
      <c r="C164" s="151"/>
      <c r="D164" s="27">
        <v>0</v>
      </c>
      <c r="E164" s="27">
        <v>0</v>
      </c>
      <c r="F164" s="27">
        <v>0</v>
      </c>
      <c r="G164" s="27">
        <v>0</v>
      </c>
      <c r="H164" s="76"/>
      <c r="I164" s="79"/>
      <c r="J164" s="87"/>
      <c r="K164" s="84"/>
    </row>
    <row r="165" spans="1:11" ht="16.5" hidden="1" customHeight="1" x14ac:dyDescent="0.25">
      <c r="A165" s="2"/>
      <c r="B165" s="12" t="s">
        <v>18</v>
      </c>
      <c r="C165" s="151"/>
      <c r="D165" s="27">
        <v>0</v>
      </c>
      <c r="E165" s="27">
        <v>0</v>
      </c>
      <c r="F165" s="27">
        <v>0</v>
      </c>
      <c r="G165" s="27" t="e">
        <f t="shared" ref="G165:G166" si="30">F165/E165*100</f>
        <v>#DIV/0!</v>
      </c>
      <c r="H165" s="76"/>
      <c r="I165" s="79"/>
      <c r="J165" s="87"/>
      <c r="K165" s="84"/>
    </row>
    <row r="166" spans="1:11" ht="16.5" hidden="1" customHeight="1" x14ac:dyDescent="0.25">
      <c r="A166" s="2"/>
      <c r="B166" s="12" t="s">
        <v>19</v>
      </c>
      <c r="C166" s="151"/>
      <c r="D166" s="27">
        <v>0</v>
      </c>
      <c r="E166" s="27">
        <v>0</v>
      </c>
      <c r="F166" s="27">
        <v>0</v>
      </c>
      <c r="G166" s="27" t="e">
        <f t="shared" si="30"/>
        <v>#DIV/0!</v>
      </c>
      <c r="H166" s="76"/>
      <c r="I166" s="79"/>
      <c r="J166" s="87"/>
      <c r="K166" s="84"/>
    </row>
    <row r="167" spans="1:11" ht="16.5" hidden="1" customHeight="1" x14ac:dyDescent="0.25">
      <c r="A167" s="2"/>
      <c r="B167" s="11" t="s">
        <v>20</v>
      </c>
      <c r="C167" s="148"/>
      <c r="D167" s="27">
        <v>0</v>
      </c>
      <c r="E167" s="27">
        <v>0</v>
      </c>
      <c r="F167" s="27">
        <v>0</v>
      </c>
      <c r="G167" s="27">
        <v>0</v>
      </c>
      <c r="H167" s="77"/>
      <c r="I167" s="80"/>
      <c r="J167" s="88"/>
      <c r="K167" s="84"/>
    </row>
    <row r="168" spans="1:11" ht="94.5" customHeight="1" x14ac:dyDescent="0.25">
      <c r="A168" s="3" t="s">
        <v>62</v>
      </c>
      <c r="B168" s="10" t="s">
        <v>112</v>
      </c>
      <c r="C168" s="148" t="s">
        <v>50</v>
      </c>
      <c r="D168" s="27">
        <f>SUM(D170:D172)</f>
        <v>15972.599999999999</v>
      </c>
      <c r="E168" s="27">
        <f>SUM(E170:E172)</f>
        <v>15972.599999999999</v>
      </c>
      <c r="F168" s="27">
        <f>SUM(F170:F172)</f>
        <v>15848.2</v>
      </c>
      <c r="G168" s="27">
        <f t="shared" si="19"/>
        <v>99.22116624719834</v>
      </c>
      <c r="H168" s="75" t="s">
        <v>124</v>
      </c>
      <c r="I168" s="75" t="s">
        <v>144</v>
      </c>
      <c r="J168" s="86" t="s">
        <v>116</v>
      </c>
      <c r="K168" s="162" t="s">
        <v>134</v>
      </c>
    </row>
    <row r="169" spans="1:11" ht="16.5" x14ac:dyDescent="0.25">
      <c r="A169" s="2"/>
      <c r="B169" s="9" t="s">
        <v>17</v>
      </c>
      <c r="C169" s="149"/>
      <c r="D169" s="27">
        <f>D174+D179</f>
        <v>0</v>
      </c>
      <c r="E169" s="27">
        <f t="shared" ref="E169:F169" si="31">E174+E179</f>
        <v>0</v>
      </c>
      <c r="F169" s="27">
        <f t="shared" si="31"/>
        <v>0</v>
      </c>
      <c r="G169" s="27">
        <v>0</v>
      </c>
      <c r="H169" s="76"/>
      <c r="I169" s="76"/>
      <c r="J169" s="87"/>
      <c r="K169" s="163"/>
    </row>
    <row r="170" spans="1:11" ht="16.5" x14ac:dyDescent="0.25">
      <c r="A170" s="2"/>
      <c r="B170" s="9" t="s">
        <v>18</v>
      </c>
      <c r="C170" s="149"/>
      <c r="D170" s="27">
        <f t="shared" ref="D170:F172" si="32">D175+D180</f>
        <v>0</v>
      </c>
      <c r="E170" s="27">
        <f t="shared" si="32"/>
        <v>0</v>
      </c>
      <c r="F170" s="27">
        <f t="shared" si="32"/>
        <v>0</v>
      </c>
      <c r="G170" s="27">
        <v>0</v>
      </c>
      <c r="H170" s="76"/>
      <c r="I170" s="76"/>
      <c r="J170" s="87"/>
      <c r="K170" s="163"/>
    </row>
    <row r="171" spans="1:11" ht="16.5" x14ac:dyDescent="0.25">
      <c r="A171" s="2"/>
      <c r="B171" s="9" t="s">
        <v>19</v>
      </c>
      <c r="C171" s="149"/>
      <c r="D171" s="27">
        <f t="shared" si="32"/>
        <v>15972.599999999999</v>
      </c>
      <c r="E171" s="27">
        <f t="shared" si="32"/>
        <v>15972.599999999999</v>
      </c>
      <c r="F171" s="27">
        <f t="shared" si="32"/>
        <v>15848.2</v>
      </c>
      <c r="G171" s="27">
        <f t="shared" si="19"/>
        <v>99.22116624719834</v>
      </c>
      <c r="H171" s="76"/>
      <c r="I171" s="76"/>
      <c r="J171" s="87"/>
      <c r="K171" s="163"/>
    </row>
    <row r="172" spans="1:11" ht="93" customHeight="1" x14ac:dyDescent="0.25">
      <c r="A172" s="2"/>
      <c r="B172" s="10" t="s">
        <v>20</v>
      </c>
      <c r="C172" s="149"/>
      <c r="D172" s="27">
        <f t="shared" si="32"/>
        <v>0</v>
      </c>
      <c r="E172" s="27">
        <f t="shared" si="32"/>
        <v>0</v>
      </c>
      <c r="F172" s="27">
        <f t="shared" si="32"/>
        <v>0</v>
      </c>
      <c r="G172" s="27">
        <v>0</v>
      </c>
      <c r="H172" s="77"/>
      <c r="I172" s="77"/>
      <c r="J172" s="88"/>
      <c r="K172" s="163"/>
    </row>
    <row r="173" spans="1:11" ht="111.75" customHeight="1" x14ac:dyDescent="0.25">
      <c r="A173" s="2"/>
      <c r="B173" s="10" t="s">
        <v>113</v>
      </c>
      <c r="C173" s="148" t="s">
        <v>50</v>
      </c>
      <c r="D173" s="27">
        <f>SUM(D175:D177)</f>
        <v>4363.2</v>
      </c>
      <c r="E173" s="27">
        <f>SUM(E175:E177)</f>
        <v>4363.2</v>
      </c>
      <c r="F173" s="27">
        <f>SUM(F175:F177)</f>
        <v>4305.6000000000004</v>
      </c>
      <c r="G173" s="27">
        <f t="shared" ref="G173" si="33">F173/E173*100</f>
        <v>98.679867986798698</v>
      </c>
      <c r="H173" s="75" t="s">
        <v>148</v>
      </c>
      <c r="I173" s="75" t="s">
        <v>143</v>
      </c>
      <c r="J173" s="86" t="s">
        <v>116</v>
      </c>
      <c r="K173" s="163"/>
    </row>
    <row r="174" spans="1:11" ht="16.5" x14ac:dyDescent="0.25">
      <c r="A174" s="2"/>
      <c r="B174" s="9" t="s">
        <v>17</v>
      </c>
      <c r="C174" s="149"/>
      <c r="D174" s="27">
        <v>0</v>
      </c>
      <c r="E174" s="27">
        <v>0</v>
      </c>
      <c r="F174" s="27">
        <v>0</v>
      </c>
      <c r="G174" s="27">
        <v>0</v>
      </c>
      <c r="H174" s="76"/>
      <c r="I174" s="76"/>
      <c r="J174" s="87"/>
      <c r="K174" s="163"/>
    </row>
    <row r="175" spans="1:11" ht="16.5" x14ac:dyDescent="0.25">
      <c r="A175" s="2"/>
      <c r="B175" s="9" t="s">
        <v>18</v>
      </c>
      <c r="C175" s="149"/>
      <c r="D175" s="27">
        <v>0</v>
      </c>
      <c r="E175" s="27">
        <v>0</v>
      </c>
      <c r="F175" s="27">
        <v>0</v>
      </c>
      <c r="G175" s="27">
        <v>0</v>
      </c>
      <c r="H175" s="76"/>
      <c r="I175" s="76"/>
      <c r="J175" s="87"/>
      <c r="K175" s="163"/>
    </row>
    <row r="176" spans="1:11" ht="16.5" x14ac:dyDescent="0.25">
      <c r="A176" s="2"/>
      <c r="B176" s="9" t="s">
        <v>19</v>
      </c>
      <c r="C176" s="149"/>
      <c r="D176" s="27">
        <v>4363.2</v>
      </c>
      <c r="E176" s="27">
        <v>4363.2</v>
      </c>
      <c r="F176" s="27">
        <v>4305.6000000000004</v>
      </c>
      <c r="G176" s="27">
        <f t="shared" ref="G176" si="34">F176/E176*100</f>
        <v>98.679867986798698</v>
      </c>
      <c r="H176" s="76"/>
      <c r="I176" s="76"/>
      <c r="J176" s="87"/>
      <c r="K176" s="163"/>
    </row>
    <row r="177" spans="1:11" ht="16.5" x14ac:dyDescent="0.25">
      <c r="A177" s="2"/>
      <c r="B177" s="10" t="s">
        <v>20</v>
      </c>
      <c r="C177" s="149"/>
      <c r="D177" s="27">
        <v>0</v>
      </c>
      <c r="E177" s="27">
        <v>0</v>
      </c>
      <c r="F177" s="27">
        <v>0</v>
      </c>
      <c r="G177" s="27">
        <v>0</v>
      </c>
      <c r="H177" s="76"/>
      <c r="I177" s="76"/>
      <c r="J177" s="88"/>
      <c r="K177" s="163"/>
    </row>
    <row r="178" spans="1:11" ht="126" x14ac:dyDescent="0.25">
      <c r="A178" s="2"/>
      <c r="B178" s="10" t="s">
        <v>114</v>
      </c>
      <c r="C178" s="148" t="s">
        <v>50</v>
      </c>
      <c r="D178" s="27">
        <f>SUM(D180:D182)</f>
        <v>11609.4</v>
      </c>
      <c r="E178" s="27">
        <f>SUM(E180:E182)</f>
        <v>11609.4</v>
      </c>
      <c r="F178" s="27">
        <f>SUM(F180:F182)</f>
        <v>11542.6</v>
      </c>
      <c r="G178" s="27">
        <f t="shared" ref="G178" si="35">F178/E178*100</f>
        <v>99.424604200044797</v>
      </c>
      <c r="H178" s="76"/>
      <c r="I178" s="76"/>
      <c r="J178" s="86" t="s">
        <v>116</v>
      </c>
      <c r="K178" s="163"/>
    </row>
    <row r="179" spans="1:11" ht="16.5" x14ac:dyDescent="0.25">
      <c r="A179" s="2"/>
      <c r="B179" s="9" t="s">
        <v>17</v>
      </c>
      <c r="C179" s="149"/>
      <c r="D179" s="27">
        <v>0</v>
      </c>
      <c r="E179" s="27">
        <v>0</v>
      </c>
      <c r="F179" s="27">
        <v>0</v>
      </c>
      <c r="G179" s="27">
        <v>0</v>
      </c>
      <c r="H179" s="76"/>
      <c r="I179" s="76"/>
      <c r="J179" s="87"/>
      <c r="K179" s="163"/>
    </row>
    <row r="180" spans="1:11" ht="16.5" x14ac:dyDescent="0.25">
      <c r="A180" s="2"/>
      <c r="B180" s="9" t="s">
        <v>18</v>
      </c>
      <c r="C180" s="149"/>
      <c r="D180" s="27">
        <v>0</v>
      </c>
      <c r="E180" s="27">
        <v>0</v>
      </c>
      <c r="F180" s="27">
        <v>0</v>
      </c>
      <c r="G180" s="27">
        <v>0</v>
      </c>
      <c r="H180" s="76"/>
      <c r="I180" s="76"/>
      <c r="J180" s="87"/>
      <c r="K180" s="163"/>
    </row>
    <row r="181" spans="1:11" ht="16.5" x14ac:dyDescent="0.25">
      <c r="A181" s="2"/>
      <c r="B181" s="9" t="s">
        <v>19</v>
      </c>
      <c r="C181" s="149"/>
      <c r="D181" s="27">
        <v>11609.4</v>
      </c>
      <c r="E181" s="27">
        <v>11609.4</v>
      </c>
      <c r="F181" s="27">
        <v>11542.6</v>
      </c>
      <c r="G181" s="27">
        <f t="shared" ref="G181" si="36">F181/E181*100</f>
        <v>99.424604200044797</v>
      </c>
      <c r="H181" s="76"/>
      <c r="I181" s="76"/>
      <c r="J181" s="87"/>
      <c r="K181" s="163"/>
    </row>
    <row r="182" spans="1:11" ht="16.5" x14ac:dyDescent="0.25">
      <c r="A182" s="2"/>
      <c r="B182" s="10" t="s">
        <v>20</v>
      </c>
      <c r="C182" s="149"/>
      <c r="D182" s="27">
        <v>0</v>
      </c>
      <c r="E182" s="27">
        <v>0</v>
      </c>
      <c r="F182" s="27">
        <v>0</v>
      </c>
      <c r="G182" s="27">
        <v>0</v>
      </c>
      <c r="H182" s="77"/>
      <c r="I182" s="77"/>
      <c r="J182" s="88"/>
      <c r="K182" s="163"/>
    </row>
    <row r="183" spans="1:11" ht="109.5" customHeight="1" x14ac:dyDescent="0.25">
      <c r="A183" s="3" t="s">
        <v>63</v>
      </c>
      <c r="B183" s="10" t="s">
        <v>64</v>
      </c>
      <c r="C183" s="148" t="s">
        <v>96</v>
      </c>
      <c r="D183" s="27">
        <f>SUM(D185:D187)</f>
        <v>9519.6</v>
      </c>
      <c r="E183" s="27">
        <f>SUM(E185:E187)</f>
        <v>9519.6</v>
      </c>
      <c r="F183" s="27">
        <f>SUM(F185:F187)</f>
        <v>8099.4</v>
      </c>
      <c r="G183" s="27">
        <f t="shared" si="19"/>
        <v>85.081305937224244</v>
      </c>
      <c r="H183" s="75" t="s">
        <v>154</v>
      </c>
      <c r="I183" s="156" t="s">
        <v>145</v>
      </c>
      <c r="J183" s="86" t="s">
        <v>116</v>
      </c>
      <c r="K183" s="84" t="s">
        <v>135</v>
      </c>
    </row>
    <row r="184" spans="1:11" ht="16.5" x14ac:dyDescent="0.25">
      <c r="A184" s="2"/>
      <c r="B184" s="9" t="s">
        <v>17</v>
      </c>
      <c r="C184" s="148"/>
      <c r="D184" s="27">
        <v>0</v>
      </c>
      <c r="E184" s="27">
        <v>0</v>
      </c>
      <c r="F184" s="27">
        <v>0</v>
      </c>
      <c r="G184" s="27">
        <v>0</v>
      </c>
      <c r="H184" s="76"/>
      <c r="I184" s="157"/>
      <c r="J184" s="87"/>
      <c r="K184" s="84"/>
    </row>
    <row r="185" spans="1:11" ht="16.5" x14ac:dyDescent="0.25">
      <c r="A185" s="2"/>
      <c r="B185" s="9" t="s">
        <v>18</v>
      </c>
      <c r="C185" s="148"/>
      <c r="D185" s="27">
        <v>0</v>
      </c>
      <c r="E185" s="27">
        <v>0</v>
      </c>
      <c r="F185" s="27">
        <v>0</v>
      </c>
      <c r="G185" s="27">
        <v>0</v>
      </c>
      <c r="H185" s="76"/>
      <c r="I185" s="157"/>
      <c r="J185" s="87"/>
      <c r="K185" s="84"/>
    </row>
    <row r="186" spans="1:11" ht="16.5" x14ac:dyDescent="0.25">
      <c r="A186" s="2"/>
      <c r="B186" s="9" t="s">
        <v>19</v>
      </c>
      <c r="C186" s="148"/>
      <c r="D186" s="27">
        <v>9519.6</v>
      </c>
      <c r="E186" s="27">
        <v>9519.6</v>
      </c>
      <c r="F186" s="27">
        <v>8099.4</v>
      </c>
      <c r="G186" s="27">
        <f t="shared" si="19"/>
        <v>85.081305937224244</v>
      </c>
      <c r="H186" s="76"/>
      <c r="I186" s="157"/>
      <c r="J186" s="87"/>
      <c r="K186" s="84"/>
    </row>
    <row r="187" spans="1:11" ht="26.25" customHeight="1" x14ac:dyDescent="0.25">
      <c r="A187" s="2"/>
      <c r="B187" s="10" t="s">
        <v>20</v>
      </c>
      <c r="C187" s="148"/>
      <c r="D187" s="27">
        <v>0</v>
      </c>
      <c r="E187" s="27">
        <v>0</v>
      </c>
      <c r="F187" s="27">
        <v>0</v>
      </c>
      <c r="G187" s="27">
        <v>0</v>
      </c>
      <c r="H187" s="77"/>
      <c r="I187" s="158"/>
      <c r="J187" s="88"/>
      <c r="K187" s="85"/>
    </row>
    <row r="188" spans="1:11" ht="86.25" customHeight="1" x14ac:dyDescent="0.25">
      <c r="A188" s="3" t="s">
        <v>65</v>
      </c>
      <c r="B188" s="10" t="s">
        <v>66</v>
      </c>
      <c r="C188" s="150" t="s">
        <v>96</v>
      </c>
      <c r="D188" s="27">
        <f>SUM(D190:D192)</f>
        <v>2255.8000000000002</v>
      </c>
      <c r="E188" s="27">
        <f>SUM(E190:E192)</f>
        <v>2255.8000000000002</v>
      </c>
      <c r="F188" s="27">
        <f>SUM(F190:F192)</f>
        <v>1891.2</v>
      </c>
      <c r="G188" s="27">
        <f t="shared" si="19"/>
        <v>83.837219611667706</v>
      </c>
      <c r="H188" s="75" t="s">
        <v>92</v>
      </c>
      <c r="I188" s="75" t="s">
        <v>155</v>
      </c>
      <c r="J188" s="86" t="s">
        <v>116</v>
      </c>
      <c r="K188" s="86" t="s">
        <v>156</v>
      </c>
    </row>
    <row r="189" spans="1:11" ht="22.5" customHeight="1" x14ac:dyDescent="0.25">
      <c r="A189" s="2"/>
      <c r="B189" s="9" t="s">
        <v>17</v>
      </c>
      <c r="C189" s="151"/>
      <c r="D189" s="27">
        <v>0</v>
      </c>
      <c r="E189" s="27">
        <v>0</v>
      </c>
      <c r="F189" s="27">
        <v>0</v>
      </c>
      <c r="G189" s="27">
        <v>0</v>
      </c>
      <c r="H189" s="76"/>
      <c r="I189" s="76"/>
      <c r="J189" s="87"/>
      <c r="K189" s="84"/>
    </row>
    <row r="190" spans="1:11" ht="22.5" customHeight="1" x14ac:dyDescent="0.25">
      <c r="A190" s="2"/>
      <c r="B190" s="9" t="s">
        <v>18</v>
      </c>
      <c r="C190" s="151"/>
      <c r="D190" s="27">
        <v>2030.2</v>
      </c>
      <c r="E190" s="27">
        <v>2030.2</v>
      </c>
      <c r="F190" s="27">
        <v>1702</v>
      </c>
      <c r="G190" s="27">
        <f t="shared" si="19"/>
        <v>83.834105014284305</v>
      </c>
      <c r="H190" s="76"/>
      <c r="I190" s="76"/>
      <c r="J190" s="87"/>
      <c r="K190" s="84"/>
    </row>
    <row r="191" spans="1:11" ht="22.5" customHeight="1" x14ac:dyDescent="0.25">
      <c r="A191" s="2"/>
      <c r="B191" s="9" t="s">
        <v>19</v>
      </c>
      <c r="C191" s="151"/>
      <c r="D191" s="27">
        <v>225.6</v>
      </c>
      <c r="E191" s="27">
        <v>225.6</v>
      </c>
      <c r="F191" s="27">
        <v>189.2</v>
      </c>
      <c r="G191" s="27">
        <f t="shared" si="19"/>
        <v>83.865248226950357</v>
      </c>
      <c r="H191" s="76"/>
      <c r="I191" s="76"/>
      <c r="J191" s="87"/>
      <c r="K191" s="84"/>
    </row>
    <row r="192" spans="1:11" ht="30" customHeight="1" x14ac:dyDescent="0.25">
      <c r="A192" s="2"/>
      <c r="B192" s="10" t="s">
        <v>20</v>
      </c>
      <c r="C192" s="148"/>
      <c r="D192" s="27">
        <v>0</v>
      </c>
      <c r="E192" s="27">
        <v>0</v>
      </c>
      <c r="F192" s="27">
        <v>0</v>
      </c>
      <c r="G192" s="27">
        <v>0</v>
      </c>
      <c r="H192" s="77"/>
      <c r="I192" s="77"/>
      <c r="J192" s="88"/>
      <c r="K192" s="85"/>
    </row>
    <row r="193" spans="1:11" ht="159" hidden="1" customHeight="1" x14ac:dyDescent="0.25">
      <c r="A193" s="5" t="s">
        <v>67</v>
      </c>
      <c r="B193" s="13" t="s">
        <v>81</v>
      </c>
      <c r="C193" s="148"/>
      <c r="D193" s="27">
        <f>SUM(D194:D196)</f>
        <v>0</v>
      </c>
      <c r="E193" s="27">
        <f>SUM(E194:E196)</f>
        <v>0</v>
      </c>
      <c r="F193" s="27">
        <f>SUM(F194:F196)</f>
        <v>0</v>
      </c>
      <c r="G193" s="27" t="e">
        <f t="shared" si="19"/>
        <v>#DIV/0!</v>
      </c>
      <c r="H193" s="75" t="s">
        <v>93</v>
      </c>
      <c r="I193" s="78" t="s">
        <v>98</v>
      </c>
      <c r="J193" s="94"/>
      <c r="K193" s="86"/>
    </row>
    <row r="194" spans="1:11" ht="16.5" hidden="1" customHeight="1" x14ac:dyDescent="0.25">
      <c r="A194" s="2"/>
      <c r="B194" s="9" t="s">
        <v>17</v>
      </c>
      <c r="C194" s="148"/>
      <c r="D194" s="27"/>
      <c r="E194" s="27"/>
      <c r="F194" s="27"/>
      <c r="G194" s="27" t="e">
        <f t="shared" si="19"/>
        <v>#DIV/0!</v>
      </c>
      <c r="H194" s="76"/>
      <c r="I194" s="79"/>
      <c r="J194" s="95"/>
      <c r="K194" s="84"/>
    </row>
    <row r="195" spans="1:11" ht="16.5" hidden="1" customHeight="1" x14ac:dyDescent="0.25">
      <c r="A195" s="2"/>
      <c r="B195" s="9" t="s">
        <v>18</v>
      </c>
      <c r="C195" s="148"/>
      <c r="D195" s="27"/>
      <c r="E195" s="27"/>
      <c r="F195" s="27"/>
      <c r="G195" s="27" t="e">
        <f t="shared" si="19"/>
        <v>#DIV/0!</v>
      </c>
      <c r="H195" s="76"/>
      <c r="I195" s="79"/>
      <c r="J195" s="95"/>
      <c r="K195" s="84"/>
    </row>
    <row r="196" spans="1:11" ht="16.5" hidden="1" customHeight="1" x14ac:dyDescent="0.25">
      <c r="A196" s="2"/>
      <c r="B196" s="9" t="s">
        <v>19</v>
      </c>
      <c r="C196" s="148"/>
      <c r="D196" s="27"/>
      <c r="E196" s="27"/>
      <c r="F196" s="27"/>
      <c r="G196" s="27" t="e">
        <f t="shared" si="19"/>
        <v>#DIV/0!</v>
      </c>
      <c r="H196" s="76"/>
      <c r="I196" s="79"/>
      <c r="J196" s="95"/>
      <c r="K196" s="84"/>
    </row>
    <row r="197" spans="1:11" ht="16.5" hidden="1" customHeight="1" x14ac:dyDescent="0.25">
      <c r="A197" s="2"/>
      <c r="B197" s="10" t="s">
        <v>20</v>
      </c>
      <c r="C197" s="148"/>
      <c r="D197" s="27">
        <v>0</v>
      </c>
      <c r="E197" s="27">
        <v>0</v>
      </c>
      <c r="F197" s="27">
        <v>0</v>
      </c>
      <c r="G197" s="27">
        <v>0</v>
      </c>
      <c r="H197" s="77"/>
      <c r="I197" s="80"/>
      <c r="J197" s="96"/>
      <c r="K197" s="85"/>
    </row>
    <row r="198" spans="1:11" ht="66" hidden="1" customHeight="1" x14ac:dyDescent="0.25">
      <c r="A198" s="5" t="s">
        <v>68</v>
      </c>
      <c r="B198" s="13" t="s">
        <v>82</v>
      </c>
      <c r="C198" s="148"/>
      <c r="D198" s="27">
        <f>SUM(D200:D202)</f>
        <v>0</v>
      </c>
      <c r="E198" s="27">
        <f>SUM(E200:E202)</f>
        <v>0</v>
      </c>
      <c r="F198" s="27">
        <f>SUM(F200:F202)</f>
        <v>0</v>
      </c>
      <c r="G198" s="27" t="e">
        <f t="shared" si="19"/>
        <v>#DIV/0!</v>
      </c>
      <c r="H198" s="75" t="s">
        <v>94</v>
      </c>
      <c r="I198" s="78" t="s">
        <v>97</v>
      </c>
      <c r="J198" s="94"/>
      <c r="K198" s="86"/>
    </row>
    <row r="199" spans="1:11" ht="16.5" hidden="1" customHeight="1" x14ac:dyDescent="0.25">
      <c r="A199" s="2"/>
      <c r="B199" s="9" t="s">
        <v>17</v>
      </c>
      <c r="C199" s="148"/>
      <c r="D199" s="27">
        <v>0</v>
      </c>
      <c r="E199" s="27">
        <v>0</v>
      </c>
      <c r="F199" s="27">
        <v>0</v>
      </c>
      <c r="G199" s="27">
        <v>0</v>
      </c>
      <c r="H199" s="76"/>
      <c r="I199" s="79"/>
      <c r="J199" s="95"/>
      <c r="K199" s="84"/>
    </row>
    <row r="200" spans="1:11" ht="16.5" hidden="1" customHeight="1" x14ac:dyDescent="0.25">
      <c r="A200" s="2"/>
      <c r="B200" s="9" t="s">
        <v>18</v>
      </c>
      <c r="C200" s="148"/>
      <c r="D200" s="27">
        <v>0</v>
      </c>
      <c r="E200" s="27">
        <v>0</v>
      </c>
      <c r="F200" s="27">
        <v>0</v>
      </c>
      <c r="G200" s="27">
        <v>0</v>
      </c>
      <c r="H200" s="76"/>
      <c r="I200" s="79"/>
      <c r="J200" s="95"/>
      <c r="K200" s="84"/>
    </row>
    <row r="201" spans="1:11" ht="16.5" hidden="1" customHeight="1" x14ac:dyDescent="0.25">
      <c r="A201" s="2"/>
      <c r="B201" s="9" t="s">
        <v>19</v>
      </c>
      <c r="C201" s="148"/>
      <c r="D201" s="27"/>
      <c r="E201" s="27"/>
      <c r="F201" s="27"/>
      <c r="G201" s="27" t="e">
        <f>F201/E201*100</f>
        <v>#DIV/0!</v>
      </c>
      <c r="H201" s="76"/>
      <c r="I201" s="79"/>
      <c r="J201" s="95"/>
      <c r="K201" s="84"/>
    </row>
    <row r="202" spans="1:11" ht="16.5" hidden="1" customHeight="1" x14ac:dyDescent="0.25">
      <c r="A202" s="2"/>
      <c r="B202" s="10" t="s">
        <v>20</v>
      </c>
      <c r="C202" s="148"/>
      <c r="D202" s="27">
        <v>0</v>
      </c>
      <c r="E202" s="27">
        <v>0</v>
      </c>
      <c r="F202" s="27">
        <v>0</v>
      </c>
      <c r="G202" s="27">
        <v>0</v>
      </c>
      <c r="H202" s="77"/>
      <c r="I202" s="80"/>
      <c r="J202" s="96"/>
      <c r="K202" s="85"/>
    </row>
    <row r="203" spans="1:11" ht="51" customHeight="1" x14ac:dyDescent="0.25">
      <c r="A203" s="4" t="s">
        <v>69</v>
      </c>
      <c r="B203" s="8" t="s">
        <v>70</v>
      </c>
      <c r="C203" s="110" t="s">
        <v>41</v>
      </c>
      <c r="D203" s="26">
        <f>SUM(D204:D207)</f>
        <v>3380.8</v>
      </c>
      <c r="E203" s="26">
        <f>SUM(E204:E207)</f>
        <v>3380.8</v>
      </c>
      <c r="F203" s="26">
        <f>SUM(F204:F207)</f>
        <v>3370.3</v>
      </c>
      <c r="G203" s="26">
        <f>F203/E203*100</f>
        <v>99.689422621864637</v>
      </c>
      <c r="H203" s="75" t="s">
        <v>87</v>
      </c>
      <c r="I203" s="78" t="s">
        <v>157</v>
      </c>
      <c r="J203" s="94" t="s">
        <v>116</v>
      </c>
      <c r="K203" s="159" t="s">
        <v>151</v>
      </c>
    </row>
    <row r="204" spans="1:11" ht="16.5" x14ac:dyDescent="0.25">
      <c r="A204" s="2"/>
      <c r="B204" s="9" t="s">
        <v>17</v>
      </c>
      <c r="C204" s="110"/>
      <c r="D204" s="27">
        <f t="shared" ref="D204:F207" si="37">D209</f>
        <v>0</v>
      </c>
      <c r="E204" s="27">
        <f t="shared" si="37"/>
        <v>0</v>
      </c>
      <c r="F204" s="27">
        <f t="shared" si="37"/>
        <v>0</v>
      </c>
      <c r="G204" s="27">
        <v>0</v>
      </c>
      <c r="H204" s="76"/>
      <c r="I204" s="79"/>
      <c r="J204" s="95"/>
      <c r="K204" s="160"/>
    </row>
    <row r="205" spans="1:11" ht="16.5" x14ac:dyDescent="0.25">
      <c r="A205" s="2"/>
      <c r="B205" s="9" t="s">
        <v>18</v>
      </c>
      <c r="C205" s="110"/>
      <c r="D205" s="27">
        <f t="shared" si="37"/>
        <v>0</v>
      </c>
      <c r="E205" s="27">
        <f t="shared" si="37"/>
        <v>0</v>
      </c>
      <c r="F205" s="27">
        <f t="shared" si="37"/>
        <v>0</v>
      </c>
      <c r="G205" s="27">
        <v>0</v>
      </c>
      <c r="H205" s="76"/>
      <c r="I205" s="79"/>
      <c r="J205" s="95"/>
      <c r="K205" s="160"/>
    </row>
    <row r="206" spans="1:11" ht="16.5" x14ac:dyDescent="0.25">
      <c r="A206" s="2"/>
      <c r="B206" s="9" t="s">
        <v>19</v>
      </c>
      <c r="C206" s="110"/>
      <c r="D206" s="27">
        <f t="shared" si="37"/>
        <v>3380.8</v>
      </c>
      <c r="E206" s="27">
        <f t="shared" si="37"/>
        <v>3380.8</v>
      </c>
      <c r="F206" s="27">
        <f t="shared" si="37"/>
        <v>3370.3</v>
      </c>
      <c r="G206" s="27">
        <f>F206/E206*100</f>
        <v>99.689422621864637</v>
      </c>
      <c r="H206" s="76"/>
      <c r="I206" s="79"/>
      <c r="J206" s="95"/>
      <c r="K206" s="160"/>
    </row>
    <row r="207" spans="1:11" ht="16.5" customHeight="1" x14ac:dyDescent="0.25">
      <c r="A207" s="2"/>
      <c r="B207" s="10" t="s">
        <v>20</v>
      </c>
      <c r="C207" s="110"/>
      <c r="D207" s="27">
        <f t="shared" si="37"/>
        <v>0</v>
      </c>
      <c r="E207" s="27">
        <f t="shared" si="37"/>
        <v>0</v>
      </c>
      <c r="F207" s="27">
        <f t="shared" si="37"/>
        <v>0</v>
      </c>
      <c r="G207" s="27">
        <v>0</v>
      </c>
      <c r="H207" s="76"/>
      <c r="I207" s="79"/>
      <c r="J207" s="95"/>
      <c r="K207" s="160"/>
    </row>
    <row r="208" spans="1:11" ht="46.5" customHeight="1" x14ac:dyDescent="0.25">
      <c r="A208" s="3" t="s">
        <v>71</v>
      </c>
      <c r="B208" s="10" t="s">
        <v>72</v>
      </c>
      <c r="C208" s="110" t="s">
        <v>41</v>
      </c>
      <c r="D208" s="27">
        <f>SUM(D209:D212)</f>
        <v>3380.8</v>
      </c>
      <c r="E208" s="27">
        <f>SUM(E209:E212)</f>
        <v>3380.8</v>
      </c>
      <c r="F208" s="27">
        <f>SUM(F209:F212)</f>
        <v>3370.3</v>
      </c>
      <c r="G208" s="27">
        <f>F208/E208*100</f>
        <v>99.689422621864637</v>
      </c>
      <c r="H208" s="76"/>
      <c r="I208" s="79"/>
      <c r="J208" s="95"/>
      <c r="K208" s="160"/>
    </row>
    <row r="209" spans="1:11" ht="16.5" x14ac:dyDescent="0.25">
      <c r="A209" s="2"/>
      <c r="B209" s="9" t="s">
        <v>17</v>
      </c>
      <c r="C209" s="110"/>
      <c r="D209" s="27">
        <v>0</v>
      </c>
      <c r="E209" s="27">
        <v>0</v>
      </c>
      <c r="F209" s="27">
        <v>0</v>
      </c>
      <c r="G209" s="27">
        <v>0</v>
      </c>
      <c r="H209" s="76"/>
      <c r="I209" s="79"/>
      <c r="J209" s="95"/>
      <c r="K209" s="160"/>
    </row>
    <row r="210" spans="1:11" ht="16.5" x14ac:dyDescent="0.25">
      <c r="A210" s="2"/>
      <c r="B210" s="9" t="s">
        <v>18</v>
      </c>
      <c r="C210" s="110"/>
      <c r="D210" s="27">
        <v>0</v>
      </c>
      <c r="E210" s="27">
        <v>0</v>
      </c>
      <c r="F210" s="27">
        <v>0</v>
      </c>
      <c r="G210" s="27">
        <v>0</v>
      </c>
      <c r="H210" s="76"/>
      <c r="I210" s="79"/>
      <c r="J210" s="95"/>
      <c r="K210" s="160"/>
    </row>
    <row r="211" spans="1:11" ht="16.5" x14ac:dyDescent="0.25">
      <c r="A211" s="2"/>
      <c r="B211" s="9" t="s">
        <v>19</v>
      </c>
      <c r="C211" s="110"/>
      <c r="D211" s="27">
        <v>3380.8</v>
      </c>
      <c r="E211" s="27">
        <v>3380.8</v>
      </c>
      <c r="F211" s="27">
        <v>3370.3</v>
      </c>
      <c r="G211" s="27">
        <f>F211/E211*100</f>
        <v>99.689422621864637</v>
      </c>
      <c r="H211" s="76"/>
      <c r="I211" s="79"/>
      <c r="J211" s="95"/>
      <c r="K211" s="160"/>
    </row>
    <row r="212" spans="1:11" ht="16.5" customHeight="1" x14ac:dyDescent="0.25">
      <c r="A212" s="2"/>
      <c r="B212" s="10" t="s">
        <v>20</v>
      </c>
      <c r="C212" s="110"/>
      <c r="D212" s="27">
        <v>0</v>
      </c>
      <c r="E212" s="27">
        <v>0</v>
      </c>
      <c r="F212" s="27">
        <v>0</v>
      </c>
      <c r="G212" s="27">
        <v>0</v>
      </c>
      <c r="H212" s="77"/>
      <c r="I212" s="80"/>
      <c r="J212" s="96"/>
      <c r="K212" s="161"/>
    </row>
    <row r="213" spans="1:11" ht="78" customHeight="1" x14ac:dyDescent="0.25">
      <c r="A213" s="4" t="s">
        <v>73</v>
      </c>
      <c r="B213" s="8" t="s">
        <v>74</v>
      </c>
      <c r="C213" s="164" t="s">
        <v>96</v>
      </c>
      <c r="D213" s="26">
        <f>SUM(D214:D217)</f>
        <v>1400</v>
      </c>
      <c r="E213" s="26">
        <f>SUM(E214:E217)</f>
        <v>1400</v>
      </c>
      <c r="F213" s="26">
        <f>SUM(F214:F217)</f>
        <v>1360.8</v>
      </c>
      <c r="G213" s="26">
        <f>F213/E213*100</f>
        <v>97.2</v>
      </c>
      <c r="H213" s="75" t="s">
        <v>88</v>
      </c>
      <c r="I213" s="78" t="s">
        <v>158</v>
      </c>
      <c r="J213" s="94" t="s">
        <v>116</v>
      </c>
      <c r="K213" s="159" t="s">
        <v>159</v>
      </c>
    </row>
    <row r="214" spans="1:11" ht="16.5" x14ac:dyDescent="0.25">
      <c r="A214" s="2"/>
      <c r="B214" s="9" t="s">
        <v>17</v>
      </c>
      <c r="C214" s="165"/>
      <c r="D214" s="27">
        <f t="shared" ref="D214:F217" si="38">D219</f>
        <v>0</v>
      </c>
      <c r="E214" s="27">
        <f t="shared" si="38"/>
        <v>0</v>
      </c>
      <c r="F214" s="27">
        <f t="shared" si="38"/>
        <v>0</v>
      </c>
      <c r="G214" s="27">
        <v>0</v>
      </c>
      <c r="H214" s="76"/>
      <c r="I214" s="79"/>
      <c r="J214" s="95"/>
      <c r="K214" s="160"/>
    </row>
    <row r="215" spans="1:11" ht="16.5" x14ac:dyDescent="0.25">
      <c r="A215" s="2"/>
      <c r="B215" s="9" t="s">
        <v>18</v>
      </c>
      <c r="C215" s="165"/>
      <c r="D215" s="27">
        <f t="shared" si="38"/>
        <v>0</v>
      </c>
      <c r="E215" s="27">
        <f t="shared" si="38"/>
        <v>0</v>
      </c>
      <c r="F215" s="27">
        <f t="shared" si="38"/>
        <v>0</v>
      </c>
      <c r="G215" s="27">
        <v>0</v>
      </c>
      <c r="H215" s="76"/>
      <c r="I215" s="79"/>
      <c r="J215" s="95"/>
      <c r="K215" s="160"/>
    </row>
    <row r="216" spans="1:11" ht="16.5" x14ac:dyDescent="0.25">
      <c r="A216" s="2"/>
      <c r="B216" s="9" t="s">
        <v>19</v>
      </c>
      <c r="C216" s="165"/>
      <c r="D216" s="27">
        <f t="shared" si="38"/>
        <v>1400</v>
      </c>
      <c r="E216" s="27">
        <f t="shared" si="38"/>
        <v>1400</v>
      </c>
      <c r="F216" s="27">
        <f t="shared" si="38"/>
        <v>1360.8</v>
      </c>
      <c r="G216" s="27">
        <f>F216/E216*100</f>
        <v>97.2</v>
      </c>
      <c r="H216" s="76"/>
      <c r="I216" s="79"/>
      <c r="J216" s="95"/>
      <c r="K216" s="160"/>
    </row>
    <row r="217" spans="1:11" ht="16.5" customHeight="1" x14ac:dyDescent="0.25">
      <c r="A217" s="2"/>
      <c r="B217" s="10" t="s">
        <v>20</v>
      </c>
      <c r="C217" s="166"/>
      <c r="D217" s="27">
        <f t="shared" si="38"/>
        <v>0</v>
      </c>
      <c r="E217" s="27">
        <f t="shared" si="38"/>
        <v>0</v>
      </c>
      <c r="F217" s="27">
        <f t="shared" si="38"/>
        <v>0</v>
      </c>
      <c r="G217" s="27">
        <v>0</v>
      </c>
      <c r="H217" s="76"/>
      <c r="I217" s="79"/>
      <c r="J217" s="95"/>
      <c r="K217" s="160"/>
    </row>
    <row r="218" spans="1:11" ht="47.25" customHeight="1" x14ac:dyDescent="0.25">
      <c r="A218" s="3" t="s">
        <v>75</v>
      </c>
      <c r="B218" s="10" t="s">
        <v>76</v>
      </c>
      <c r="C218" s="110" t="s">
        <v>96</v>
      </c>
      <c r="D218" s="27">
        <f>SUM(D219:D222)</f>
        <v>1400</v>
      </c>
      <c r="E218" s="27">
        <f>SUM(E219:E222)</f>
        <v>1400</v>
      </c>
      <c r="F218" s="27">
        <f>SUM(F219:F222)</f>
        <v>1360.8</v>
      </c>
      <c r="G218" s="27">
        <f>F218/E218*100</f>
        <v>97.2</v>
      </c>
      <c r="H218" s="76"/>
      <c r="I218" s="79"/>
      <c r="J218" s="95"/>
      <c r="K218" s="160"/>
    </row>
    <row r="219" spans="1:11" ht="16.5" x14ac:dyDescent="0.25">
      <c r="A219" s="2"/>
      <c r="B219" s="9" t="s">
        <v>17</v>
      </c>
      <c r="C219" s="110"/>
      <c r="D219" s="27">
        <v>0</v>
      </c>
      <c r="E219" s="27">
        <v>0</v>
      </c>
      <c r="F219" s="27">
        <v>0</v>
      </c>
      <c r="G219" s="27">
        <v>0</v>
      </c>
      <c r="H219" s="76"/>
      <c r="I219" s="79"/>
      <c r="J219" s="95"/>
      <c r="K219" s="160"/>
    </row>
    <row r="220" spans="1:11" ht="16.5" x14ac:dyDescent="0.25">
      <c r="A220" s="2"/>
      <c r="B220" s="9" t="s">
        <v>18</v>
      </c>
      <c r="C220" s="110"/>
      <c r="D220" s="27">
        <v>0</v>
      </c>
      <c r="E220" s="27">
        <v>0</v>
      </c>
      <c r="F220" s="27">
        <v>0</v>
      </c>
      <c r="G220" s="27">
        <v>0</v>
      </c>
      <c r="H220" s="76"/>
      <c r="I220" s="79"/>
      <c r="J220" s="95"/>
      <c r="K220" s="160"/>
    </row>
    <row r="221" spans="1:11" ht="16.5" x14ac:dyDescent="0.25">
      <c r="A221" s="2"/>
      <c r="B221" s="9" t="s">
        <v>19</v>
      </c>
      <c r="C221" s="110"/>
      <c r="D221" s="27">
        <v>1400</v>
      </c>
      <c r="E221" s="27">
        <v>1400</v>
      </c>
      <c r="F221" s="27">
        <v>1360.8</v>
      </c>
      <c r="G221" s="27">
        <f t="shared" ref="G221:G226" si="39">F221/E221*100</f>
        <v>97.2</v>
      </c>
      <c r="H221" s="76"/>
      <c r="I221" s="79"/>
      <c r="J221" s="95"/>
      <c r="K221" s="160"/>
    </row>
    <row r="222" spans="1:11" ht="16.5" x14ac:dyDescent="0.25">
      <c r="A222" s="2"/>
      <c r="B222" s="10" t="s">
        <v>20</v>
      </c>
      <c r="C222" s="110"/>
      <c r="D222" s="27">
        <v>0</v>
      </c>
      <c r="E222" s="27">
        <v>0</v>
      </c>
      <c r="F222" s="27">
        <v>0</v>
      </c>
      <c r="G222" s="27">
        <v>0</v>
      </c>
      <c r="H222" s="77"/>
      <c r="I222" s="80"/>
      <c r="J222" s="96"/>
      <c r="K222" s="161"/>
    </row>
    <row r="223" spans="1:11" ht="78.599999999999994" customHeight="1" x14ac:dyDescent="0.25">
      <c r="A223" s="4" t="s">
        <v>77</v>
      </c>
      <c r="B223" s="8" t="s">
        <v>78</v>
      </c>
      <c r="C223" s="93"/>
      <c r="D223" s="26">
        <f>SUM(D224:D227)</f>
        <v>4000</v>
      </c>
      <c r="E223" s="26">
        <f>SUM(E224:E227)</f>
        <v>4000</v>
      </c>
      <c r="F223" s="26">
        <f>SUM(F224:F227)</f>
        <v>4000</v>
      </c>
      <c r="G223" s="26">
        <f t="shared" si="39"/>
        <v>100</v>
      </c>
      <c r="H223" s="152" t="s">
        <v>102</v>
      </c>
      <c r="I223" s="153" t="s">
        <v>160</v>
      </c>
      <c r="J223" s="155" t="s">
        <v>116</v>
      </c>
      <c r="K223" s="155"/>
    </row>
    <row r="224" spans="1:11" ht="16.5" x14ac:dyDescent="0.25">
      <c r="A224" s="2"/>
      <c r="B224" s="9" t="s">
        <v>17</v>
      </c>
      <c r="C224" s="93"/>
      <c r="D224" s="27">
        <v>0</v>
      </c>
      <c r="E224" s="27">
        <v>0</v>
      </c>
      <c r="F224" s="27">
        <v>0</v>
      </c>
      <c r="G224" s="27">
        <v>0</v>
      </c>
      <c r="H224" s="152"/>
      <c r="I224" s="153"/>
      <c r="J224" s="155"/>
      <c r="K224" s="155"/>
    </row>
    <row r="225" spans="1:11" ht="16.5" x14ac:dyDescent="0.25">
      <c r="A225" s="2"/>
      <c r="B225" s="9" t="s">
        <v>18</v>
      </c>
      <c r="C225" s="93"/>
      <c r="D225" s="27">
        <v>0</v>
      </c>
      <c r="E225" s="27">
        <v>0</v>
      </c>
      <c r="F225" s="27">
        <v>0</v>
      </c>
      <c r="G225" s="27">
        <v>0</v>
      </c>
      <c r="H225" s="152"/>
      <c r="I225" s="153"/>
      <c r="J225" s="155"/>
      <c r="K225" s="155"/>
    </row>
    <row r="226" spans="1:11" ht="18.75" customHeight="1" x14ac:dyDescent="0.25">
      <c r="A226" s="2"/>
      <c r="B226" s="9" t="s">
        <v>19</v>
      </c>
      <c r="C226" s="93"/>
      <c r="D226" s="27">
        <v>4000</v>
      </c>
      <c r="E226" s="27">
        <v>4000</v>
      </c>
      <c r="F226" s="27">
        <v>4000</v>
      </c>
      <c r="G226" s="27">
        <f t="shared" si="39"/>
        <v>100</v>
      </c>
      <c r="H226" s="152"/>
      <c r="I226" s="153"/>
      <c r="J226" s="155"/>
      <c r="K226" s="155"/>
    </row>
    <row r="227" spans="1:11" ht="132.75" customHeight="1" x14ac:dyDescent="0.25">
      <c r="A227" s="2"/>
      <c r="B227" s="10" t="s">
        <v>20</v>
      </c>
      <c r="C227" s="93"/>
      <c r="D227" s="27">
        <v>0</v>
      </c>
      <c r="E227" s="27">
        <v>0</v>
      </c>
      <c r="F227" s="27">
        <v>0</v>
      </c>
      <c r="G227" s="27">
        <v>0</v>
      </c>
      <c r="H227" s="152"/>
      <c r="I227" s="153"/>
      <c r="J227" s="155"/>
      <c r="K227" s="155"/>
    </row>
    <row r="228" spans="1:11" ht="16.5" customHeight="1" x14ac:dyDescent="0.25">
      <c r="A228" s="4"/>
      <c r="B228" s="8" t="s">
        <v>79</v>
      </c>
      <c r="C228" s="14"/>
      <c r="D228" s="26">
        <f>SUM(D229:D232)</f>
        <v>220974.7</v>
      </c>
      <c r="E228" s="26">
        <f>SUM(E229:E232)</f>
        <v>220974.7</v>
      </c>
      <c r="F228" s="26">
        <f>SUM(F229:F232)</f>
        <v>219123.7</v>
      </c>
      <c r="G228" s="26">
        <f>F228/E228*100</f>
        <v>99.162347544764174</v>
      </c>
      <c r="H228" s="42"/>
      <c r="I228" s="43"/>
      <c r="J228" s="55"/>
      <c r="K228" s="60"/>
    </row>
    <row r="229" spans="1:11" ht="16.5" x14ac:dyDescent="0.25">
      <c r="A229" s="2"/>
      <c r="B229" s="9" t="s">
        <v>17</v>
      </c>
      <c r="C229" s="52"/>
      <c r="D229" s="27">
        <f t="shared" ref="D229:F232" si="40">D13+D23+D53+D204+D214+D224</f>
        <v>0</v>
      </c>
      <c r="E229" s="27">
        <f t="shared" si="40"/>
        <v>0</v>
      </c>
      <c r="F229" s="27">
        <f t="shared" si="40"/>
        <v>0</v>
      </c>
      <c r="G229" s="27">
        <v>0</v>
      </c>
      <c r="H229" s="40"/>
      <c r="I229" s="41"/>
      <c r="J229" s="59"/>
      <c r="K229" s="60"/>
    </row>
    <row r="230" spans="1:11" ht="16.5" x14ac:dyDescent="0.25">
      <c r="A230" s="2"/>
      <c r="B230" s="9" t="s">
        <v>18</v>
      </c>
      <c r="C230" s="52"/>
      <c r="D230" s="27">
        <f t="shared" si="40"/>
        <v>6656.2</v>
      </c>
      <c r="E230" s="27">
        <f t="shared" si="40"/>
        <v>6656.2</v>
      </c>
      <c r="F230" s="27">
        <f t="shared" si="40"/>
        <v>6307</v>
      </c>
      <c r="G230" s="27">
        <f>F230/E230*100</f>
        <v>94.753763408551421</v>
      </c>
      <c r="H230" s="40"/>
      <c r="I230" s="41"/>
      <c r="J230" s="55"/>
      <c r="K230" s="60"/>
    </row>
    <row r="231" spans="1:11" ht="16.5" x14ac:dyDescent="0.25">
      <c r="A231" s="2"/>
      <c r="B231" s="9" t="s">
        <v>19</v>
      </c>
      <c r="C231" s="52"/>
      <c r="D231" s="27">
        <f t="shared" si="40"/>
        <v>206418.5</v>
      </c>
      <c r="E231" s="27">
        <f t="shared" si="40"/>
        <v>206418.5</v>
      </c>
      <c r="F231" s="51">
        <f t="shared" si="40"/>
        <v>204320</v>
      </c>
      <c r="G231" s="27">
        <f>F231/E231*100</f>
        <v>98.983376005542141</v>
      </c>
      <c r="H231" s="44"/>
      <c r="I231" s="45"/>
      <c r="J231" s="55"/>
      <c r="K231" s="60"/>
    </row>
    <row r="232" spans="1:11" ht="33.75" customHeight="1" x14ac:dyDescent="0.25">
      <c r="A232" s="2"/>
      <c r="B232" s="10" t="s">
        <v>20</v>
      </c>
      <c r="C232" s="52"/>
      <c r="D232" s="27">
        <f t="shared" si="40"/>
        <v>7900</v>
      </c>
      <c r="E232" s="27">
        <f t="shared" si="40"/>
        <v>7900</v>
      </c>
      <c r="F232" s="51">
        <f t="shared" si="40"/>
        <v>8496.7000000000007</v>
      </c>
      <c r="G232" s="27">
        <f>F232/E232*100</f>
        <v>107.55316455696205</v>
      </c>
      <c r="H232" s="40"/>
      <c r="I232" s="41"/>
      <c r="J232" s="55"/>
      <c r="K232" s="60"/>
    </row>
    <row r="233" spans="1:11" x14ac:dyDescent="0.25">
      <c r="B233" s="15"/>
      <c r="D233" s="28"/>
      <c r="E233" s="28"/>
      <c r="F233" s="28"/>
      <c r="H233" s="46"/>
      <c r="I233" s="47"/>
      <c r="J233" s="56"/>
    </row>
    <row r="234" spans="1:11" x14ac:dyDescent="0.25">
      <c r="B234" s="15"/>
      <c r="D234" s="28"/>
      <c r="E234" s="28"/>
      <c r="F234" s="28"/>
      <c r="H234" s="46"/>
      <c r="I234" s="47"/>
      <c r="J234" s="56"/>
    </row>
    <row r="235" spans="1:11" x14ac:dyDescent="0.25">
      <c r="B235" s="20" t="s">
        <v>80</v>
      </c>
      <c r="C235" s="18"/>
      <c r="D235" s="154" t="s">
        <v>83</v>
      </c>
      <c r="E235" s="154"/>
      <c r="H235" s="46"/>
      <c r="I235" s="47"/>
      <c r="J235" s="56"/>
    </row>
  </sheetData>
  <sheetProtection selectLockedCells="1" selectUnlockedCells="1"/>
  <mergeCells count="156">
    <mergeCell ref="C173:C177"/>
    <mergeCell ref="C178:C182"/>
    <mergeCell ref="K168:K182"/>
    <mergeCell ref="C208:C212"/>
    <mergeCell ref="C213:C217"/>
    <mergeCell ref="H213:H222"/>
    <mergeCell ref="I213:I222"/>
    <mergeCell ref="C198:C202"/>
    <mergeCell ref="H198:H202"/>
    <mergeCell ref="I198:I202"/>
    <mergeCell ref="I203:I212"/>
    <mergeCell ref="K193:K197"/>
    <mergeCell ref="C203:C207"/>
    <mergeCell ref="H203:H212"/>
    <mergeCell ref="C188:C192"/>
    <mergeCell ref="H188:H192"/>
    <mergeCell ref="I188:I192"/>
    <mergeCell ref="H173:H182"/>
    <mergeCell ref="J173:J177"/>
    <mergeCell ref="J178:J182"/>
    <mergeCell ref="C223:C227"/>
    <mergeCell ref="H223:H227"/>
    <mergeCell ref="I223:I227"/>
    <mergeCell ref="D235:E235"/>
    <mergeCell ref="J223:J227"/>
    <mergeCell ref="K223:K227"/>
    <mergeCell ref="C183:C187"/>
    <mergeCell ref="H183:H187"/>
    <mergeCell ref="I183:I187"/>
    <mergeCell ref="J183:J187"/>
    <mergeCell ref="K183:K187"/>
    <mergeCell ref="C218:C222"/>
    <mergeCell ref="C193:C197"/>
    <mergeCell ref="H193:H197"/>
    <mergeCell ref="I193:I197"/>
    <mergeCell ref="J193:J197"/>
    <mergeCell ref="J213:J222"/>
    <mergeCell ref="J198:J202"/>
    <mergeCell ref="J203:J212"/>
    <mergeCell ref="K198:K202"/>
    <mergeCell ref="K203:K212"/>
    <mergeCell ref="K213:K222"/>
    <mergeCell ref="K188:K192"/>
    <mergeCell ref="J188:J192"/>
    <mergeCell ref="C128:C132"/>
    <mergeCell ref="H128:H132"/>
    <mergeCell ref="I128:I132"/>
    <mergeCell ref="C133:C137"/>
    <mergeCell ref="C168:C172"/>
    <mergeCell ref="H168:H172"/>
    <mergeCell ref="I168:I172"/>
    <mergeCell ref="J168:J172"/>
    <mergeCell ref="C148:C152"/>
    <mergeCell ref="C138:C142"/>
    <mergeCell ref="C143:C147"/>
    <mergeCell ref="H143:H147"/>
    <mergeCell ref="I143:I147"/>
    <mergeCell ref="J143:J147"/>
    <mergeCell ref="C153:C157"/>
    <mergeCell ref="C158:C162"/>
    <mergeCell ref="I158:I162"/>
    <mergeCell ref="J158:J162"/>
    <mergeCell ref="C163:C167"/>
    <mergeCell ref="H163:H167"/>
    <mergeCell ref="H153:H157"/>
    <mergeCell ref="I153:I157"/>
    <mergeCell ref="J153:J157"/>
    <mergeCell ref="H158:H162"/>
    <mergeCell ref="C117:C121"/>
    <mergeCell ref="H117:H121"/>
    <mergeCell ref="I117:I121"/>
    <mergeCell ref="C123:C127"/>
    <mergeCell ref="H123:H127"/>
    <mergeCell ref="I123:I127"/>
    <mergeCell ref="C77:C111"/>
    <mergeCell ref="J87:J91"/>
    <mergeCell ref="K92:K101"/>
    <mergeCell ref="K82:K91"/>
    <mergeCell ref="K102:K111"/>
    <mergeCell ref="F1:K1"/>
    <mergeCell ref="A3:K3"/>
    <mergeCell ref="A4:K4"/>
    <mergeCell ref="A5:K5"/>
    <mergeCell ref="A6:K6"/>
    <mergeCell ref="A7:K7"/>
    <mergeCell ref="H52:H56"/>
    <mergeCell ref="I52:I56"/>
    <mergeCell ref="C57:C61"/>
    <mergeCell ref="K9:K10"/>
    <mergeCell ref="C12:C16"/>
    <mergeCell ref="H57:H61"/>
    <mergeCell ref="C52:C56"/>
    <mergeCell ref="K57:K61"/>
    <mergeCell ref="K12:K21"/>
    <mergeCell ref="I57:I61"/>
    <mergeCell ref="I12:I21"/>
    <mergeCell ref="C17:C21"/>
    <mergeCell ref="H12:H21"/>
    <mergeCell ref="A9:A10"/>
    <mergeCell ref="B9:B10"/>
    <mergeCell ref="C9:C10"/>
    <mergeCell ref="G9:G10"/>
    <mergeCell ref="H9:I9"/>
    <mergeCell ref="C67:C71"/>
    <mergeCell ref="H67:H71"/>
    <mergeCell ref="I67:I71"/>
    <mergeCell ref="C62:C66"/>
    <mergeCell ref="H62:H66"/>
    <mergeCell ref="J67:J71"/>
    <mergeCell ref="J92:J96"/>
    <mergeCell ref="K67:K71"/>
    <mergeCell ref="K62:K66"/>
    <mergeCell ref="J62:J66"/>
    <mergeCell ref="I82:I86"/>
    <mergeCell ref="I92:I96"/>
    <mergeCell ref="I62:I66"/>
    <mergeCell ref="H92:H101"/>
    <mergeCell ref="I97:I101"/>
    <mergeCell ref="J97:J101"/>
    <mergeCell ref="J82:J86"/>
    <mergeCell ref="H77:H81"/>
    <mergeCell ref="I77:I81"/>
    <mergeCell ref="J77:J81"/>
    <mergeCell ref="K77:K81"/>
    <mergeCell ref="H82:H91"/>
    <mergeCell ref="J57:J61"/>
    <mergeCell ref="J9:J10"/>
    <mergeCell ref="D9:D10"/>
    <mergeCell ref="E9:E10"/>
    <mergeCell ref="F9:F10"/>
    <mergeCell ref="J12:J21"/>
    <mergeCell ref="K52:K56"/>
    <mergeCell ref="J52:J56"/>
    <mergeCell ref="H138:H142"/>
    <mergeCell ref="I138:I142"/>
    <mergeCell ref="J138:J142"/>
    <mergeCell ref="H102:H106"/>
    <mergeCell ref="I102:I106"/>
    <mergeCell ref="J102:J106"/>
    <mergeCell ref="H107:H111"/>
    <mergeCell ref="I107:I111"/>
    <mergeCell ref="J107:J111"/>
    <mergeCell ref="H112:H116"/>
    <mergeCell ref="I112:I116"/>
    <mergeCell ref="J112:J116"/>
    <mergeCell ref="I87:I91"/>
    <mergeCell ref="H148:H152"/>
    <mergeCell ref="I148:I152"/>
    <mergeCell ref="J148:J152"/>
    <mergeCell ref="K148:K152"/>
    <mergeCell ref="I173:I182"/>
    <mergeCell ref="I163:I167"/>
    <mergeCell ref="J163:J167"/>
    <mergeCell ref="K163:K167"/>
    <mergeCell ref="K158:K162"/>
    <mergeCell ref="K153:K157"/>
  </mergeCells>
  <pageMargins left="0.4" right="0.19652777777777777" top="0.15763888888888888" bottom="0.15763888888888888" header="0.51180555555555551" footer="0.17"/>
  <pageSetup paperSize="9" scale="74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 2019 год</vt:lpstr>
      <vt:lpstr>' 2019 год'!__xlnm.Print_Area</vt:lpstr>
      <vt:lpstr>' 2019 год'!__xlnm.Print_Titles</vt:lpstr>
      <vt:lpstr>' 2019 год'!Заголовки_для_печати</vt:lpstr>
      <vt:lpstr>' 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2024-02-26T06:49:49Z</cp:lastPrinted>
  <dcterms:created xsi:type="dcterms:W3CDTF">2020-04-16T11:57:19Z</dcterms:created>
  <dcterms:modified xsi:type="dcterms:W3CDTF">2024-02-26T06:52:54Z</dcterms:modified>
</cp:coreProperties>
</file>